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 activeTab="10"/>
  </bookViews>
  <sheets>
    <sheet name="Приложение 1" sheetId="2" r:id="rId1"/>
    <sheet name="Приложение 2" sheetId="3" r:id="rId2"/>
    <sheet name="Приложение 41111" sheetId="12" state="hidden" r:id="rId3"/>
    <sheet name="Приложение 5" sheetId="13" state="hidden" r:id="rId4"/>
    <sheet name="Приложение 5.1 " sheetId="11" state="hidden" r:id="rId5"/>
    <sheet name="Приложение 3" sheetId="14" r:id="rId6"/>
    <sheet name="Приложение 4" sheetId="15" r:id="rId7"/>
    <sheet name="Приложение5" sheetId="18" r:id="rId8"/>
    <sheet name="Приложение6" sheetId="19" r:id="rId9"/>
    <sheet name="Приложение7" sheetId="20" r:id="rId10"/>
    <sheet name="Сведения антитеррор" sheetId="16" r:id="rId11"/>
  </sheets>
  <externalReferences>
    <externalReference r:id="rId12"/>
    <externalReference r:id="rId13"/>
    <externalReference r:id="rId14"/>
  </externalReferences>
  <definedNames>
    <definedName name="_Par90" localSheetId="10">'Сведения антитеррор'!$A$11</definedName>
    <definedName name="_xlnm.Print_Area" localSheetId="0">'Приложение 1'!$A$1:$L$31</definedName>
    <definedName name="_xlnm.Print_Area" localSheetId="5">'Приложение 3'!$A$1:$O$44</definedName>
    <definedName name="_xlnm.Print_Area" localSheetId="6">'Приложение 4'!$A$1:$K$105</definedName>
    <definedName name="_xlnm.Print_Area" localSheetId="2">'Приложение 41111'!$A$1:$N$28</definedName>
    <definedName name="_xlnm.Print_Area" localSheetId="3">'Приложение 5'!$A$1:$R$65</definedName>
    <definedName name="_xlnm.Print_Area" localSheetId="10">'Сведения антитеррор'!$A$1:$L$80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2" i="15" l="1"/>
  <c r="J38" i="3" l="1"/>
  <c r="I48" i="16"/>
  <c r="H48" i="16"/>
  <c r="A90" i="15"/>
  <c r="A86" i="15"/>
  <c r="A27" i="14"/>
  <c r="I3" i="3" l="1"/>
  <c r="J26" i="2"/>
  <c r="J34" i="3" s="1"/>
  <c r="H6" i="15"/>
  <c r="A28" i="15"/>
  <c r="M6" i="14"/>
  <c r="A24" i="14"/>
  <c r="I6" i="3"/>
  <c r="B11" i="18" l="1"/>
  <c r="A33" i="15"/>
  <c r="A77" i="15"/>
  <c r="A73" i="15"/>
  <c r="A69" i="15"/>
  <c r="A65" i="15"/>
  <c r="A61" i="15"/>
  <c r="A57" i="15"/>
  <c r="A53" i="15"/>
  <c r="A49" i="15"/>
  <c r="A45" i="15"/>
  <c r="A41" i="15"/>
  <c r="A37" i="15"/>
  <c r="A26" i="16"/>
  <c r="A29" i="16"/>
  <c r="F40" i="16"/>
  <c r="F69" i="16" s="1"/>
  <c r="H40" i="16"/>
  <c r="I40" i="16"/>
  <c r="F44" i="16"/>
  <c r="H44" i="16"/>
  <c r="I44" i="16"/>
  <c r="F48" i="16"/>
  <c r="A49" i="16"/>
  <c r="A52" i="16"/>
  <c r="H54" i="16"/>
  <c r="I54" i="16"/>
  <c r="I58" i="16"/>
  <c r="I59" i="16" s="1"/>
  <c r="F59" i="16"/>
  <c r="H59" i="16"/>
  <c r="A60" i="16"/>
  <c r="A62" i="16"/>
  <c r="I62" i="16"/>
  <c r="H63" i="16"/>
  <c r="I63" i="16"/>
  <c r="B68" i="16"/>
  <c r="H68" i="16"/>
  <c r="G69" i="16"/>
  <c r="H69" i="16" l="1"/>
  <c r="I69" i="16"/>
  <c r="J31" i="2"/>
  <c r="A43" i="3"/>
  <c r="J45" i="3"/>
  <c r="J42" i="3"/>
  <c r="A41" i="3" l="1"/>
  <c r="J40" i="3"/>
  <c r="A39" i="3"/>
  <c r="A34" i="3"/>
  <c r="J36" i="3" l="1"/>
  <c r="A37" i="3" l="1"/>
  <c r="A31" i="3"/>
  <c r="J31" i="3"/>
  <c r="J33" i="3" s="1"/>
  <c r="J46" i="3" l="1"/>
  <c r="C10" i="13"/>
  <c r="C11" i="12"/>
</calcChain>
</file>

<file path=xl/comments1.xml><?xml version="1.0" encoding="utf-8"?>
<comments xmlns="http://schemas.openxmlformats.org/spreadsheetml/2006/main">
  <authors>
    <author>Замглвр_поЭВ</author>
  </authors>
  <commentList>
    <comment ref="B34" authorId="0">
      <text>
        <r>
          <rPr>
            <b/>
            <sz val="9"/>
            <color indexed="81"/>
            <rFont val="Tahoma"/>
            <family val="2"/>
            <charset val="204"/>
          </rPr>
          <t>Замглвр_поЭВ: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LarionovaMV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Показатели отчета формируются на основании информации о результатах предоставления Субсидии, контрольных точках, срок достижения плановых значений которых наступил на отчетную дату, включая результаты предоставления Субсидии, контрольные точки, плановые значения которых планировались к достижению в прошлых отчетных периодах, а также результатах предоставления Субсидии, контрольных точках, срок достижения которых запланирован в течение трех месяцев, следующих за отчетным периодом.
</t>
        </r>
      </text>
    </comment>
    <comment ref="J14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4 и 5 разряды целевой статьи расходов областного бюджета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5" authorId="0">
      <text>
        <r>
          <rPr>
            <sz val="9"/>
            <color indexed="81"/>
            <rFont val="Tahoma"/>
            <family val="2"/>
            <charset val="204"/>
          </rPr>
          <t xml:space="preserve">Указывается в случае, если Субсидия предоставляется в целях достижения результатов (выполнения мероприятий) структурных элементов государственной программы (результатов регионального проекта) 
</t>
        </r>
      </text>
    </commen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13-17 разряды кода классификации расходов бюджета в соответствии с Соглашением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Показатели граф 1 - 5 формируются на основании показателей граф 1 - 5, указанных в приложении 2.1 к Соглашению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Показатели граф 1 - 5 формируются на основании показателей граф 1 - 5, указанных в приложении к Соглашению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статус "0" - отсутствие отклонений, "1" - наличие отклонений</t>
        </r>
      </text>
    </comment>
    <comment ref="L2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Указывается причина отклонения от планового значения, в случае если на установленную дату плановое значение результата предоставления Субсидии, контрольной точки фактически не достигнуто</t>
        </r>
      </text>
    </comment>
    <comment ref="A24" authorId="0">
      <text>
        <r>
          <rPr>
            <sz val="9"/>
            <color indexed="81"/>
            <rFont val="Tahoma"/>
            <family val="2"/>
            <charset val="204"/>
          </rPr>
          <t>Указываются наименования результатов предоставления Субсидии, установленные в графе 4 приложения к соглашению и соответствующие им наименования контрольных точек</t>
        </r>
      </text>
    </comment>
    <comment ref="B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Код результата предоставления Субсидии и контрольной точки формируется в системе "Электронный бюджет" автоматически.</t>
        </r>
      </text>
    </comment>
    <comment ref="C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Указывается тип результата предоставления Субсидии, установленный в графе 3 приложения к соглашению, и соответствующие указанному типу результата предоставления Субсидии типы контрольных точек в соответствии с 
Таблицей типов.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sz val="9"/>
            <color indexed="81"/>
            <rFont val="Tahoma"/>
            <family val="2"/>
            <charset val="204"/>
          </rPr>
          <t xml:space="preserve"> Указываются в соответствии с плановыми значениями, установленными в графе 6 приложения 2.1 к Соглашению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фактически достигнутое значение результата предоставления Субсидии и контрольных точек, установленных в графе 1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отклонение фактически достигнутого значения результата предоставления Субсидии и контрольных точек, установленных в графе 1, от планового значения, указанного в графе 6, срок достижения по которым на соответствующую отчетную дату наступил.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Указываются в соответствии с плановыми датами, установленными в графе 7 приложения 2.1 к Соглашению, </t>
        </r>
      </text>
    </comment>
    <comment ref="J2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срок достижения результата предоставления Субсидии, контрольной точки, указанных в графе 1. В случае, если значение результата предоставления Субсидии, контрольной точки, установленное в графе 6, в отчетном периоде не достигнуто (достигнуто частично), указывается прогнозный срок достижения установленного значения.</t>
        </r>
      </text>
    </comment>
    <comment ref="A26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результата предоставления Субсидии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контрольной точки, дата достижения которой наступила в отчетном периоде</t>
        </r>
      </text>
    </comment>
    <comment ref="A30" authorId="0">
      <text>
        <r>
          <rPr>
            <sz val="9"/>
            <color indexed="81"/>
            <rFont val="Tahoma"/>
            <family val="2"/>
            <charset val="204"/>
          </rPr>
          <t>Указывается наименование контрольной точки, достижение которых запланировано в течение трех месяцев, следующих за отчетным периодом</t>
        </r>
      </text>
    </comment>
    <comment ref="A33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результата предоставления Субсидии</t>
        </r>
      </text>
    </comment>
    <comment ref="A3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контрольной точки, дата достижения которой наступила в отчетном периоде</t>
        </r>
      </text>
    </comment>
    <comment ref="A37" authorId="0">
      <text>
        <r>
          <rPr>
            <sz val="9"/>
            <color indexed="81"/>
            <rFont val="Tahoma"/>
            <family val="2"/>
            <charset val="204"/>
          </rPr>
          <t>Указывается наименование контрольной точки, достижение которых запланировано в течение трех месяцев, следующих за отчетным периодом</t>
        </r>
      </text>
    </comment>
  </commentList>
</comments>
</file>

<file path=xl/comments3.xml><?xml version="1.0" encoding="utf-8"?>
<comments xmlns="http://schemas.openxmlformats.org/spreadsheetml/2006/main">
  <authors>
    <author>LarionovaMV</author>
  </authors>
  <commentLis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4 и 5 разряды целевой статьи расходов областного бюджета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7" authorId="0">
      <text>
        <r>
          <rPr>
            <sz val="9"/>
            <color indexed="81"/>
            <rFont val="Tahoma"/>
            <family val="2"/>
            <charset val="204"/>
          </rPr>
          <t xml:space="preserve">Указывается в случае, если Субсидия предоставляется в целях достижения результатов (выполнения мероприятий) структурных элементов государственной программы (результатов регионального проекта) 
</t>
        </r>
      </text>
    </comment>
    <comment ref="J18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13-17 разряды кода классификации расходов бюджета в соответствии с Соглашением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sz val="9"/>
            <color indexed="81"/>
            <rFont val="Tahoma"/>
            <family val="2"/>
            <charset val="204"/>
          </rPr>
          <t>Указывается плановое значение результата предоставления Субсидии, установленное в приложении 2 к соглашению, а также плановые значения контрольных точек в случае, если контрольные точки имеют измеримые в единицах измерения значения.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срок достижения результата предоставления Субсидии, установленный в приложении 2 к соглашению, 
а также плановый срок достижения контрольных точек</t>
        </r>
      </text>
    </comment>
    <comment ref="A26" authorId="0">
      <text>
        <r>
          <rPr>
            <sz val="9"/>
            <color indexed="81"/>
            <rFont val="Tahoma"/>
            <family val="2"/>
            <charset val="204"/>
          </rPr>
          <t>Указываются наименования результатов предоставления Субсидии, установленные в графе 4 приложения к соглашению и соответствующие им наименования контрольных точек</t>
        </r>
      </text>
    </comment>
    <comment ref="B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Код результата предоставления Субсидии и контрольной точки формируется в системе "Электронный бюджет" автоматически.</t>
        </r>
      </text>
    </comment>
    <comment ref="C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Указывается тип результата предоставления Субсидии, установленный в графе 3 приложения к соглашению, и соответствующие указанному типу результата предоставления Субсидии типы контрольных точек в соответствии с 
Таблицей типов.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LarionovaMV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Показатели отчета формируются на основании информации о результатах предоставления Субсидии, контрольных точках, срок достижения плановых значений которых наступил на отчетную дату, включая результаты предоставления Субсидии, контрольные точки, плановые значения которых планировались к достижению в прошлых отчетных периодах, а также результатах предоставления Субсидии, контрольных точках, срок достижения которых запланирован в течение трех месяцев, следующих за отчетным периодом.
</t>
        </r>
      </text>
    </comment>
    <comment ref="J14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4 и 5 разряды целевой статьи расходов областного бюджета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5" authorId="0">
      <text>
        <r>
          <rPr>
            <sz val="9"/>
            <color indexed="81"/>
            <rFont val="Tahoma"/>
            <family val="2"/>
            <charset val="204"/>
          </rPr>
          <t xml:space="preserve">Указывается в случае, если Субсидия предоставляется в целях достижения результатов (выполнения мероприятий) структурных элементов государственной программы (результатов регионального проекта) 
</t>
        </r>
      </text>
    </commen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13-17 разряды кода классификации расходов бюджета в соответствии с Соглашением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Показатели граф 1 - 5 формируются на основании показателей граф 1 - 5, указанных в приложении 2.1 к Соглашению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Показатели граф 1 - 5 формируются на основании показателей граф 1 - 5, указанных в приложении к Соглашению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3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статус "0" - отсутствие отклонений, "1" - наличие отклонений</t>
        </r>
      </text>
    </commen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Указывается причина отклонения от планового значения, в случае если на установленную дату плановое значение результата предоставления Субсидии, контрольной точки фактически не достигнуто</t>
        </r>
      </text>
    </comment>
    <comment ref="A25" authorId="0">
      <text>
        <r>
          <rPr>
            <sz val="9"/>
            <color indexed="81"/>
            <rFont val="Tahoma"/>
            <family val="2"/>
            <charset val="204"/>
          </rPr>
          <t>Указываются наименования результатов предоставления Субсидии, установленные в графе 4 приложения к соглашению и соответствующие им наименования контрольных точек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Код результата предоставления Субсидии и контрольной точки формируется в системе "Электронный бюджет" автоматически.</t>
        </r>
      </text>
    </comment>
    <comment ref="C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Указывается тип результата предоставления Субсидии, установленный в графе 3 приложения к соглашению, и соответствующие указанному типу результата предоставления Субсидии типы контрольных точек в соответствии с 
Таблицей типов.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sz val="9"/>
            <color indexed="81"/>
            <rFont val="Tahoma"/>
            <family val="2"/>
            <charset val="204"/>
          </rPr>
          <t xml:space="preserve"> Указываются в соответствии с плановыми значениями, установленными в графе 6 приложения 2.1 к Соглашению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фактически достигнутое значение результата предоставления Субсидии и контрольных точек, установленных в графе 1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отклонение фактически достигнутого значения результата предоставления Субсидии и контрольных точек, установленных в графе 1, от планового значения, указанного в графе 6, срок достижения по которым на соответствующую отчетную дату наступил.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Указываются в соответствии с плановыми датами, установленными в графе 7 приложения 2.1 к Соглашению, </t>
        </r>
      </text>
    </comment>
    <comment ref="J25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срок достижения результата предоставления Субсидии, контрольной точки, указанных в графе 1. В случае, если значение результата предоставления Субсидии, контрольной точки, установленное в графе 6, в отчетном периоде не достигнуто (достигнуто частично), указывается прогнозный срок достижения установленного значения.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результата предоставления Субсидии</t>
        </r>
      </text>
    </comment>
    <comment ref="A28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контрольной точки, дата достижения которой наступила в отчетном периоде</t>
        </r>
      </text>
    </comment>
    <comment ref="A31" authorId="0">
      <text>
        <r>
          <rPr>
            <sz val="9"/>
            <color indexed="81"/>
            <rFont val="Tahoma"/>
            <family val="2"/>
            <charset val="204"/>
          </rPr>
          <t>Указывается наименование контрольной точки, достижение которых запланировано в течение трех месяцев, следующих за отчетным периодом</t>
        </r>
      </text>
    </comment>
    <comment ref="A3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результата предоставления Субсидии</t>
        </r>
      </text>
    </comment>
    <comment ref="A35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контрольной точки, дата достижения которой наступила в отчетном периоде</t>
        </r>
      </text>
    </comment>
    <comment ref="A38" authorId="0">
      <text>
        <r>
          <rPr>
            <sz val="9"/>
            <color indexed="81"/>
            <rFont val="Tahoma"/>
            <family val="2"/>
            <charset val="204"/>
          </rPr>
          <t>Указывается наименование контрольной точки, достижение которых запланировано в течение трех месяцев, следующих за отчетным периодом</t>
        </r>
      </text>
    </comment>
  </commentList>
</comments>
</file>

<file path=xl/sharedStrings.xml><?xml version="1.0" encoding="utf-8"?>
<sst xmlns="http://schemas.openxmlformats.org/spreadsheetml/2006/main" count="1062" uniqueCount="391">
  <si>
    <t>Приложение N 1</t>
  </si>
  <si>
    <t>к Соглашению</t>
  </si>
  <si>
    <t>от _______________ N _____</t>
  </si>
  <si>
    <t>ПЕРЕЧЕНЬ СУБСИДИЙ</t>
  </si>
  <si>
    <t>№ п/п</t>
  </si>
  <si>
    <t>Наименование Субсидии</t>
  </si>
  <si>
    <t>Направление расходования средств Субсидии</t>
  </si>
  <si>
    <t>Сведения о нормативных правовых актах</t>
  </si>
  <si>
    <t>Код по бюджетной классификации Российской Федерации (по расходам областного бюджета на предоставление Субсидии)</t>
  </si>
  <si>
    <t>Сумма, в том числе по финансовым годам (руб.):</t>
  </si>
  <si>
    <t>код главы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</si>
  <si>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</si>
  <si>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</si>
  <si>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</si>
  <si>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</si>
  <si>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</si>
  <si>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</si>
  <si>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</si>
  <si>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</si>
  <si>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</si>
  <si>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</si>
  <si>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</si>
  <si>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</si>
  <si>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</si>
  <si>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Код строки</t>
  </si>
  <si>
    <t>раздела, подраздела</t>
  </si>
  <si>
    <t>Наименование направления расходов</t>
  </si>
  <si>
    <t>Код по бюджетной классификации областного бюджета</t>
  </si>
  <si>
    <t>Сроки перечисления Субсидии</t>
  </si>
  <si>
    <t>Сумма</t>
  </si>
  <si>
    <t>главы</t>
  </si>
  <si>
    <t>целевой статьи</t>
  </si>
  <si>
    <t>вида расхо дов</t>
  </si>
  <si>
    <t>не ранее (дд.мм.гггг)</t>
  </si>
  <si>
    <t>не позднее (дд.мм.гггг)</t>
  </si>
  <si>
    <t>программ ной (непрогра ммной) статьи</t>
  </si>
  <si>
    <t>направления расходов</t>
  </si>
  <si>
    <t>Итого по коду БК:</t>
  </si>
  <si>
    <t>10</t>
  </si>
  <si>
    <t>Всего:</t>
  </si>
  <si>
    <t>Наименование Учреждения</t>
  </si>
  <si>
    <t>Наименование Учредителя</t>
  </si>
  <si>
    <t>Вид документа</t>
  </si>
  <si>
    <t>ГРАФИК</t>
  </si>
  <si>
    <t>перечисления Субсидии</t>
  </si>
  <si>
    <t>(изменения в график перечисления Субсидии)</t>
  </si>
  <si>
    <t>(первичный - "0", уточненный - "1", "2", "3", "...")</t>
  </si>
  <si>
    <t>Результат предоставления Субсидии</t>
  </si>
  <si>
    <t>Единица измерения</t>
  </si>
  <si>
    <t>код по БК</t>
  </si>
  <si>
    <t>наимено вание</t>
  </si>
  <si>
    <t>код по ОКЕИ</t>
  </si>
  <si>
    <t>в том числе:</t>
  </si>
  <si>
    <t>Приложение N 2</t>
  </si>
  <si>
    <t>наименование</t>
  </si>
  <si>
    <t>с даты заключения Соглашения</t>
  </si>
  <si>
    <t>008</t>
  </si>
  <si>
    <t>Департамент здравоохранения Вологодской области</t>
  </si>
  <si>
    <t>612</t>
  </si>
  <si>
    <t>КОДЫ</t>
  </si>
  <si>
    <t>ОТЧЕТ</t>
  </si>
  <si>
    <t>(подпись)</t>
  </si>
  <si>
    <t>(расшифровка подписи)</t>
  </si>
  <si>
    <t>Приложение N 5</t>
  </si>
  <si>
    <t>по БК</t>
  </si>
  <si>
    <t>КОСГУ</t>
  </si>
  <si>
    <t>Утверждаю:</t>
  </si>
  <si>
    <t>"______"___________________20__ г.</t>
  </si>
  <si>
    <t>СВЕДЕНИЯ</t>
  </si>
  <si>
    <t>об операциях с целевыми субсидиями</t>
  </si>
  <si>
    <t>Орган исполнительной государственной власти области,</t>
  </si>
  <si>
    <t>осуществляющий функции и полномочия учредителя учреждения</t>
  </si>
  <si>
    <t>Государственное бюджетное (автономное) учреждение</t>
  </si>
  <si>
    <t>Номер лицевого счета</t>
  </si>
  <si>
    <t>Единица измерения: руб.</t>
  </si>
  <si>
    <t>Целевые субсидии</t>
  </si>
  <si>
    <t>Соглашение</t>
  </si>
  <si>
    <t>Код бюджетной классификации доходов/расходов</t>
  </si>
  <si>
    <t>Разрешенный к использованию остаток целевых субсидий</t>
  </si>
  <si>
    <t>Сумма возврата дебиторской задолженности прошлых лет, разрешенная к использованию</t>
  </si>
  <si>
    <t>Планируемые поступления текущего года</t>
  </si>
  <si>
    <t>Планируемые выплаты текущего года</t>
  </si>
  <si>
    <t>Дополнительная аналитическая информация по выплатам</t>
  </si>
  <si>
    <t>код субсидии</t>
  </si>
  <si>
    <t>номер</t>
  </si>
  <si>
    <t>дата</t>
  </si>
  <si>
    <t>Суб. КОСГУ</t>
  </si>
  <si>
    <t>Тип средств</t>
  </si>
  <si>
    <t xml:space="preserve">00000000000000000510
</t>
  </si>
  <si>
    <t xml:space="preserve"> - </t>
  </si>
  <si>
    <t>06.01.00</t>
  </si>
  <si>
    <t xml:space="preserve">00000000000000000150
</t>
  </si>
  <si>
    <t>Итого по коду целевой субсидии</t>
  </si>
  <si>
    <t xml:space="preserve">Руководитель </t>
  </si>
  <si>
    <t xml:space="preserve"> _____________________  </t>
  </si>
  <si>
    <t xml:space="preserve">                                            </t>
  </si>
  <si>
    <t xml:space="preserve"> (подпись)   </t>
  </si>
  <si>
    <t>М.П.</t>
  </si>
  <si>
    <t>(должность)   (подпись)</t>
  </si>
  <si>
    <t xml:space="preserve">расшифровка подписи </t>
  </si>
  <si>
    <t xml:space="preserve">(телефон) </t>
  </si>
  <si>
    <t xml:space="preserve">в том числе: </t>
  </si>
  <si>
    <t>БУЗ ВО "_______________________________"</t>
  </si>
  <si>
    <t>регионального проекта</t>
  </si>
  <si>
    <t>Наименование структурного элемента государственной программы</t>
  </si>
  <si>
    <t>по Сводному</t>
  </si>
  <si>
    <t>реестру</t>
  </si>
  <si>
    <t>Результат предоставления Субсидии, контрольные точки</t>
  </si>
  <si>
    <t>тип</t>
  </si>
  <si>
    <t xml:space="preserve">код </t>
  </si>
  <si>
    <t>Х</t>
  </si>
  <si>
    <t>о реализации плана мероприятий по достижению результатов предоставления субсидии (контрольных точек)</t>
  </si>
  <si>
    <r>
      <t xml:space="preserve">по состоянию на </t>
    </r>
    <r>
      <rPr>
        <u/>
        <sz val="11"/>
        <rFont val="Times New Roman"/>
        <family val="1"/>
        <charset val="204"/>
      </rPr>
      <t xml:space="preserve"> 1_</t>
    </r>
    <r>
      <rPr>
        <sz val="11"/>
        <rFont val="Times New Roman"/>
        <family val="1"/>
        <charset val="204"/>
      </rPr>
      <t>___________20 __г.</t>
    </r>
  </si>
  <si>
    <t>Значение</t>
  </si>
  <si>
    <t>плановое</t>
  </si>
  <si>
    <t>фактическое</t>
  </si>
  <si>
    <t>прогнозное</t>
  </si>
  <si>
    <t>Срок достижения (дд.мм.гггг)</t>
  </si>
  <si>
    <t>плановый</t>
  </si>
  <si>
    <t>фактический (прогнозный)</t>
  </si>
  <si>
    <t>Статус</t>
  </si>
  <si>
    <t>Причина отклонения</t>
  </si>
  <si>
    <t>контрольная точка отчетного периода</t>
  </si>
  <si>
    <t>контрольные точки планового периода</t>
  </si>
  <si>
    <t>Приложение N 5.1</t>
  </si>
  <si>
    <t>Приложение N 4</t>
  </si>
  <si>
    <t>о расходах, источником финансового обеспечения которых</t>
  </si>
  <si>
    <t xml:space="preserve">является Субсидия на "__"__________ 20__ г. </t>
  </si>
  <si>
    <t>Наименование Учредителя Департамент здравоохранения Вологодской области</t>
  </si>
  <si>
    <t xml:space="preserve">Наименование Учреждения </t>
  </si>
  <si>
    <t>Единица измерения: рубль (с точностью до второго десятичного знака)</t>
  </si>
  <si>
    <t>Субсидия</t>
  </si>
  <si>
    <t xml:space="preserve">Код по бюджетной классификации Российской Федерации </t>
  </si>
  <si>
    <t>Остаток Субсидии на начало текущего финансового года</t>
  </si>
  <si>
    <t>Поступления</t>
  </si>
  <si>
    <t>Выплаты</t>
  </si>
  <si>
    <t xml:space="preserve">Курсовая разница </t>
  </si>
  <si>
    <t>Остаток Субсидии на конец отчетного периода</t>
  </si>
  <si>
    <t>всего</t>
  </si>
  <si>
    <t>из них, разрешенный к использованию</t>
  </si>
  <si>
    <t>всего, в том числе</t>
  </si>
  <si>
    <t>из областного бюджета</t>
  </si>
  <si>
    <t xml:space="preserve">возврат дебиторской задолженности прошлых лет </t>
  </si>
  <si>
    <t>из них: возвращено в областной бюджет</t>
  </si>
  <si>
    <t xml:space="preserve">всего </t>
  </si>
  <si>
    <t xml:space="preserve">требуется в направлении на те же цели </t>
  </si>
  <si>
    <t>подлежит возврату</t>
  </si>
  <si>
    <t>Руководитель (уполномоченное лицо)</t>
  </si>
  <si>
    <t>(должность)</t>
  </si>
  <si>
    <t>"__"__________ 20__ г.</t>
  </si>
  <si>
    <t xml:space="preserve"> </t>
  </si>
  <si>
    <t>о достижении значений результатов предоставления Субсидии</t>
  </si>
  <si>
    <t>по состоянию на 1 ____ 20__ г.</t>
  </si>
  <si>
    <t>Дата</t>
  </si>
  <si>
    <t>по Сводному реестру</t>
  </si>
  <si>
    <t>Наименование регионального (федерального) проекта</t>
  </si>
  <si>
    <t xml:space="preserve">(первичный - "0", уточненный - "1", "2", "3", "...") </t>
  </si>
  <si>
    <t>Периодичность</t>
  </si>
  <si>
    <t>Месячная, квартальная, годовая</t>
  </si>
  <si>
    <t>Единица измерения:</t>
  </si>
  <si>
    <t>руб.</t>
  </si>
  <si>
    <t>по ОКЕИ</t>
  </si>
  <si>
    <t>1. Информация о достижении значений результатов</t>
  </si>
  <si>
    <t>предоставления Субсидии и обязательствах,</t>
  </si>
  <si>
    <t>принятых в целях их достижения</t>
  </si>
  <si>
    <t xml:space="preserve">Направление расходов </t>
  </si>
  <si>
    <t xml:space="preserve">Результат предоставления Субсидии </t>
  </si>
  <si>
    <t xml:space="preserve">Единица измерения </t>
  </si>
  <si>
    <t xml:space="preserve">Плановые значения </t>
  </si>
  <si>
    <t xml:space="preserve">Размер Субсидии, предусмотренный Соглашением </t>
  </si>
  <si>
    <t>Фактически достигнутые значения</t>
  </si>
  <si>
    <t>Объем обязательств, принятых в целях достижения результатов предоставления Субсидии</t>
  </si>
  <si>
    <t xml:space="preserve">Неиспользованный объем финансового обеспечения (гр. 9 - гр. 16) </t>
  </si>
  <si>
    <t xml:space="preserve">на отчетную дату </t>
  </si>
  <si>
    <t>отклонение от планового значения</t>
  </si>
  <si>
    <t xml:space="preserve">причина отклонения </t>
  </si>
  <si>
    <t>из них с начала текущего финансового года</t>
  </si>
  <si>
    <t>в абсолютных величинах (гр. 7 - гр. 10)</t>
  </si>
  <si>
    <t>в процентах (гр. 12 / гр. 7 x 100%)</t>
  </si>
  <si>
    <t>код</t>
  </si>
  <si>
    <t xml:space="preserve">обязательств </t>
  </si>
  <si>
    <t xml:space="preserve">денежных обязательств </t>
  </si>
  <si>
    <t>Руководитель (уполномоченное лицо) Учреждения</t>
  </si>
  <si>
    <t>Исполнитель</t>
  </si>
  <si>
    <t>(фамилия, инициалы)</t>
  </si>
  <si>
    <t>(телефон)</t>
  </si>
  <si>
    <t>2. Сведения о принятии отчета о достижении</t>
  </si>
  <si>
    <t xml:space="preserve">значений результатов предоставления Субсидии </t>
  </si>
  <si>
    <t>Наименование показателя</t>
  </si>
  <si>
    <t>Код по бюджетной классификации федерального бюджета</t>
  </si>
  <si>
    <t>с начала заключения Соглашения</t>
  </si>
  <si>
    <t xml:space="preserve">Объем Субсидии, направленной на достижение результатов </t>
  </si>
  <si>
    <t xml:space="preserve">Объем Субсидии, потребность в которой не подтверждена </t>
  </si>
  <si>
    <t xml:space="preserve">Объем Субсидии, подлежащей возврату в бюджет </t>
  </si>
  <si>
    <t xml:space="preserve">Сумма штрафных санкций (пени), подлежащих перечислению в бюджет </t>
  </si>
  <si>
    <t>Руководитель (уполномоченное лицо) Учредителя</t>
  </si>
  <si>
    <t>Код субсидии</t>
  </si>
  <si>
    <t>на 2025 год</t>
  </si>
  <si>
    <t>09.09</t>
  </si>
  <si>
    <t>Тип, наименование структурного элемента государственной программы</t>
  </si>
  <si>
    <t>Единица измерения:руб.(с точностью до второго знака после запятой)</t>
  </si>
  <si>
    <t>по</t>
  </si>
  <si>
    <t xml:space="preserve">Сводному </t>
  </si>
  <si>
    <t>по КБК</t>
  </si>
  <si>
    <t>Единица измерения: руб. (с точностью до второго знака после запятой)</t>
  </si>
  <si>
    <t>ОКЕИ</t>
  </si>
  <si>
    <t>(первичный - "0",уточненный - "1", "2", "3", "...")</t>
  </si>
  <si>
    <t>0909</t>
  </si>
  <si>
    <t>34.1.04</t>
  </si>
  <si>
    <t>06590</t>
  </si>
  <si>
    <t>к дополнительному Соглашению</t>
  </si>
  <si>
    <t>ЗНАЧЕНИЯ</t>
  </si>
  <si>
    <t>результатов предоставления Субсидии</t>
  </si>
  <si>
    <t>Направление расходов</t>
  </si>
  <si>
    <t>Плановые значения результатов предоставления Субсидии по годам (срокам) реализации Соглашения</t>
  </si>
  <si>
    <t>на__.__.20__</t>
  </si>
  <si>
    <t>из них с начала текущего финансовог о года</t>
  </si>
  <si>
    <t>из них с начала текущего финансов ого года</t>
  </si>
  <si>
    <t>ПЛАН</t>
  </si>
  <si>
    <t>Плановое значение</t>
  </si>
  <si>
    <t>Плановый срок достижения (дд.мм.гггг)</t>
  </si>
  <si>
    <t>"Приложение N 3</t>
  </si>
  <si>
    <t>"Приложение N 4</t>
  </si>
  <si>
    <t>Субсидия на финансовое обеспечение расходов  на выплату гражданам пособий, компенсаций и иных выплат, не отнесенных к публичным нормативным обязательствам, в том числе  ежемесячных выплат в размере 8,0 тысяч рублей в течение 3-х лет после трудоустройства в государственные учреждения здравоохранения области фельдшерам станций (отделений) скорой медицинской помощи, закончившим  образовательные учреждения среднего профессионального образования, впервые поступившим с 2021 года на работу в государственные учреждения здравоохранения области</t>
  </si>
  <si>
    <t>Надбавка за стаж работы фельдшерам станций (отделений) скорой медицинской помощи, закончившим  образовательные учреждения среднего профессионального образования, впервые поступившим с 2021 года на работу в государственные учреждения здравоохранения области, в течение 3-х лет после трудоустройства за фактически отработанное время из расчета 8 тысяч рублей в месяц.</t>
  </si>
  <si>
    <t>Постановление Правительства Вологодской области от 29 июля 2013 года № 783 «Об утверждении положения об оплате труда работников государственных учреждений здравоохранения области», Государственная программа «Развитие здравоохранения Вологодской области» на 2021-2025 годы, утвержденная постановлением Правительства Вологодской области от 31 мая 2019 года № 503. основное мероприятие 1.5 «Совершенствование оказания скорой, в том числе скорой специализированной, медицинской помощи, медицинской эвакуации» подпрограммы 1 «Совершенствование оказания медицинской помощи, включая профилактику заболеваний и формирование здорового образа жизни»</t>
  </si>
  <si>
    <t>0904</t>
  </si>
  <si>
    <t>3410506590</t>
  </si>
  <si>
    <t>008.20.2903</t>
  </si>
  <si>
    <t>0,00</t>
  </si>
  <si>
    <t>34.1.05</t>
  </si>
  <si>
    <t>00809043410506590111</t>
  </si>
  <si>
    <t>00809043410506590119</t>
  </si>
  <si>
    <t>0 100</t>
  </si>
  <si>
    <t>БУЗ ВО "Вологодская городская поликлиника №3"</t>
  </si>
  <si>
    <t>008.20.0759</t>
  </si>
  <si>
    <t>07590</t>
  </si>
  <si>
    <t>БУЗ ВО "Вологодская городская  поликлиника №3"</t>
  </si>
  <si>
    <t>008.21.070.1</t>
  </si>
  <si>
    <t>00809093410407590111</t>
  </si>
  <si>
    <t>00809093410407590119</t>
  </si>
  <si>
    <t>на 2026 год</t>
  </si>
  <si>
    <t>20-2024-000138</t>
  </si>
  <si>
    <t>Надбавка за стаж работы врачам всех специальностей  в возрасте  до 35 лет вкючительно впервые поступивших на работу по специальности в государственные учреждения здравоохранения области , в течение трех лет после трудоустройства за фактически отработанное время из расчета 10 тысяч рублей в месяц</t>
  </si>
  <si>
    <t>29030</t>
  </si>
  <si>
    <t>34.1.04.</t>
  </si>
  <si>
    <t>0759</t>
  </si>
  <si>
    <t>00809093410429030111</t>
  </si>
  <si>
    <t>00809093410429030119</t>
  </si>
  <si>
    <t>008.20.0499</t>
  </si>
  <si>
    <t>Субсидия  на осуществление специальной  социальной выплаты для  медицинских работников, оказывающих не входящую в базовую программу обязательного медицинского страхования скорую медицинскую помощь, первичную медико-санитарную помощь гражданам, включая диспансерное наблюдение граждан по основному заболеванию (сосотоянию)</t>
  </si>
  <si>
    <t>Финансовое обеспечение расходов на специальные социальные выплаты для категорий (должностей) медицинских работников, определенных постановлением Правительства Вологодской области от 13 февраля 2023 года № 208 "О дополнительной государственной социальной поддержке медицинских работников, оказывающих не входящую в базовую программу  обязательного медицинского страхования скорую медицинскую помощь, первичную медико-санитарную помощь гражданам, включая диспансерное наблюдение граждан по основному заболеванию (состоянию)"</t>
  </si>
  <si>
    <t>008.20.0491</t>
  </si>
  <si>
    <t>ССВ-070/23</t>
  </si>
  <si>
    <t>00809093410407590321</t>
  </si>
  <si>
    <t>Ответственный исполнитель и.о заместитель главного врача по экономическим вопросам</t>
  </si>
  <si>
    <t>министерство здравоохранения Вологодской области</t>
  </si>
  <si>
    <t>20-2025-000068</t>
  </si>
  <si>
    <t>00809093420329033111</t>
  </si>
  <si>
    <t>06/01.00</t>
  </si>
  <si>
    <t>00809093420329033119</t>
  </si>
  <si>
    <t>Министерство здравоохранения Вологодской области</t>
  </si>
  <si>
    <t>на 2027 год</t>
  </si>
  <si>
    <t>на 31.12.2025</t>
  </si>
  <si>
    <t>на 2025год</t>
  </si>
  <si>
    <t>Субсидия на  финансовое обеспечение расходов на выплату гражданам пособий, компенсаций и иных выплат, не отнесенных к публичным нормативным обязательствам, в том числе ежемесячных выплат, врачам всех специальностей  в возрасте  до 35 лет вкючительно впервые поступивших на работу по специальности в государственные учреждения здравоохранения области , в течение трех лет после трудоустройства за фактически отработанное время из расчета 10 тысяч рублей в месяц</t>
  </si>
  <si>
    <t>00809093420329034321</t>
  </si>
  <si>
    <t>ВСЕГО субсидии</t>
  </si>
  <si>
    <t>008.20.0510</t>
  </si>
  <si>
    <t>00809093420129350111</t>
  </si>
  <si>
    <t>00809093420129350119</t>
  </si>
  <si>
    <t>Субсидия на обеспечение реализации мероприятий по обеспечению реализации
мероприятий по возмещению затрат медицинским организациям области, связанных с проведением медицинского обследования граждан при
поступлении на военную службу и оказанием медицинской помощи и реабилитации раненых вовремя проведения специальной военной операции</t>
  </si>
  <si>
    <t>Финансовое обеспечение расходов на обеспечение выплат стимулирующего характера врачам медицинских организаций функции и полномочия
учредителя которых осуществляет Министерства здравоохранения области, участвующим восвидетельствовании военнослужащих</t>
  </si>
  <si>
    <t>Субсидия на обеспечение реализации мероприятий  направленных на предупреждение экстремизма и терроризма в сфере здравоохранения</t>
  </si>
  <si>
    <t xml:space="preserve">00000000000000000160
</t>
  </si>
  <si>
    <t>Обеспечение профилактики  правонарушений,безопасности населения и территории  Вологодской области",утвержденной  постановлением Правительства Вологодской области от 13.05.2019г.  №446</t>
  </si>
  <si>
    <t>00809094520323300244</t>
  </si>
  <si>
    <t>Приложение № 2</t>
  </si>
  <si>
    <t>№ 20-2025-002087/1</t>
  </si>
  <si>
    <t>к  Соглашению</t>
  </si>
  <si>
    <t xml:space="preserve">Тип, наименование структурного </t>
  </si>
  <si>
    <t xml:space="preserve">элемента государственной </t>
  </si>
  <si>
    <t>программы</t>
  </si>
  <si>
    <t>приобретение оборудования</t>
  </si>
  <si>
    <t>штуки</t>
  </si>
  <si>
    <t>0 101</t>
  </si>
  <si>
    <t>не менее 1</t>
  </si>
  <si>
    <t>арочный металлодетектор</t>
  </si>
  <si>
    <t xml:space="preserve">мероприятий по достижению результатов предоставления Субсидии </t>
  </si>
  <si>
    <t>заключение контракта</t>
  </si>
  <si>
    <t>шт</t>
  </si>
  <si>
    <t>поставка товара</t>
  </si>
  <si>
    <t>оплата по контракту</t>
  </si>
  <si>
    <t xml:space="preserve">Неиспользованный объем финансового обеспечения (гр. 10 - гр. 17) </t>
  </si>
  <si>
    <t>в абсолютных величинах (гр. 8 - гр. 11)</t>
  </si>
  <si>
    <t>в процентах (гр. 13 / гр. 8 x 100%)</t>
  </si>
  <si>
    <t>Приложение N 6</t>
  </si>
  <si>
    <t xml:space="preserve">о реализации плана мероприятий по достижению результатов предоставления Субсидии </t>
  </si>
  <si>
    <r>
      <t xml:space="preserve">   на"___" </t>
    </r>
    <r>
      <rPr>
        <u/>
        <sz val="11"/>
        <rFont val="Times New Roman"/>
        <family val="1"/>
        <charset val="204"/>
      </rPr>
      <t xml:space="preserve"> _</t>
    </r>
    <r>
      <rPr>
        <sz val="11"/>
        <rFont val="Times New Roman"/>
        <family val="1"/>
        <charset val="204"/>
      </rPr>
      <t>___________20 __г.</t>
    </r>
  </si>
  <si>
    <t>Номер соглашения</t>
  </si>
  <si>
    <t>Дата соглашения</t>
  </si>
  <si>
    <t>Периодичность: месячная, квартальная годовая</t>
  </si>
  <si>
    <t>Приложение N 7</t>
  </si>
  <si>
    <r>
      <t xml:space="preserve">Наименование Учреждения :  </t>
    </r>
    <r>
      <rPr>
        <b/>
        <sz val="12"/>
        <rFont val="Times New Roman"/>
        <family val="1"/>
        <charset val="204"/>
      </rPr>
      <t xml:space="preserve"> БУЗ ВО «Вологодская городская поликлитника №3»</t>
    </r>
  </si>
  <si>
    <r>
      <t>Наименование Учредителя Министерство</t>
    </r>
    <r>
      <rPr>
        <b/>
        <sz val="12"/>
        <rFont val="Times New Roman"/>
        <family val="1"/>
        <charset val="204"/>
      </rPr>
      <t xml:space="preserve"> здравоохранения Вологодской области</t>
    </r>
  </si>
  <si>
    <t>Периодичность: месячная</t>
  </si>
  <si>
    <t>квартальная, годовая</t>
  </si>
  <si>
    <t>Раздел 1 Сведения о выплатах, осуществляемых за счет</t>
  </si>
  <si>
    <t xml:space="preserve"> средств Субсидия</t>
  </si>
  <si>
    <t>Код</t>
  </si>
  <si>
    <t>из них разрешенный к использованию</t>
  </si>
  <si>
    <t>в том числе</t>
  </si>
  <si>
    <t>код по бюджетной классификации Российской Федерации</t>
  </si>
  <si>
    <t>код направления расходования Субсидии</t>
  </si>
  <si>
    <t>Всего</t>
  </si>
  <si>
    <t>из них возвращено в бюджет</t>
  </si>
  <si>
    <t>всего (гр. 4+гр.5-гр.13)-гр.11</t>
  </si>
  <si>
    <t>из  бюджета</t>
  </si>
  <si>
    <t>проценты, пени, штрафы</t>
  </si>
  <si>
    <t>Раздел 2. Сведения об обязательствах , источником финансового обеспечения которых является Субсидия</t>
  </si>
  <si>
    <t>объем принятых обязательств</t>
  </si>
  <si>
    <t>отклониние от планового значения</t>
  </si>
  <si>
    <t>причина отклонения</t>
  </si>
  <si>
    <t>по плану</t>
  </si>
  <si>
    <t>фактически</t>
  </si>
  <si>
    <t>в абсолютных величинах (гр. 5-гр.6)</t>
  </si>
  <si>
    <t>в процентах (гр.6/гр.5*100%)</t>
  </si>
  <si>
    <t>из них подлежащих исполнению в текущем финансовом году</t>
  </si>
  <si>
    <t xml:space="preserve">Объем обязательств, принятых в целях достижения результата предоставления Субсидии, всего: </t>
  </si>
  <si>
    <t>0600</t>
  </si>
  <si>
    <t xml:space="preserve">в том числе:
по выплатам заработной платы персоналу 
</t>
  </si>
  <si>
    <t>0610</t>
  </si>
  <si>
    <t xml:space="preserve">по взносам на обязательное социальное страхование </t>
  </si>
  <si>
    <t>0620</t>
  </si>
  <si>
    <t xml:space="preserve">по иным выплатам физическим лицам </t>
  </si>
  <si>
    <t>0630</t>
  </si>
  <si>
    <t xml:space="preserve">по закупкам работ и услуг, всего </t>
  </si>
  <si>
    <t>0640</t>
  </si>
  <si>
    <t xml:space="preserve"> из них</t>
  </si>
  <si>
    <t>по закупкам непроизведенных активов, нематериальных активов,материальных запасов и основных средств, всего:</t>
  </si>
  <si>
    <t>0650</t>
  </si>
  <si>
    <t>из них</t>
  </si>
  <si>
    <t>по уплате налогов, сборов и иных платежей в бюджеты бюджетной системы Российской Федерации, за исключением взносов на обязательное социальное страхование, всего:</t>
  </si>
  <si>
    <t>0660</t>
  </si>
  <si>
    <t>по предоставлению средств иным юридическим лицам, индивидуальным предпринимателям, физическим лицам в форме гранта</t>
  </si>
  <si>
    <t>0670</t>
  </si>
  <si>
    <t xml:space="preserve">по предоставлению средств российским юридическим лицам и индивидуальным предпринимателям в виде займов на финансовое обеспечение реализации проектов </t>
  </si>
  <si>
    <t>0680</t>
  </si>
  <si>
    <t>по иным выплатам, всего:</t>
  </si>
  <si>
    <t>0690</t>
  </si>
  <si>
    <t>Исполнитель:</t>
  </si>
  <si>
    <t>45.2.03.23300</t>
  </si>
  <si>
    <t>45.2.03</t>
  </si>
  <si>
    <t>23300</t>
  </si>
  <si>
    <t>29.10..2025</t>
  </si>
  <si>
    <t>Приложение № 1</t>
  </si>
  <si>
    <t xml:space="preserve">Субсидия на обеспечение реализации мероприятий, направленных на предупреждение экстремизма и терроризма в сфере здравоохранения </t>
  </si>
  <si>
    <t>Обеспечение реализации мероприятий, направленных на предупреждение экстремизма и терроризма в сфере здравоохранения  в части приобретения оборудования</t>
  </si>
  <si>
    <t>Государственная программа «Обеспечение профилактики правонарушений, безопасности населения и территории вологодской области», утвержденной  постановлением Правительства Вологодской области от 13.05.2019 г. № 446, Региональный проект «Обеспечение общественной безопасности на территории Вологодской области», "Региональные проекты, не связанные с национальными проектами"</t>
  </si>
  <si>
    <t>008 09 09 45 2 03 23300 281</t>
  </si>
  <si>
    <t>№ 20-2025-140777/1</t>
  </si>
  <si>
    <t>№ 20-2025-140777 от 03.09.2025</t>
  </si>
  <si>
    <t xml:space="preserve">Государственная программа «Развитие здравоохранения Вологодской области» на 2021-2025 годы, утвержденная постановлением Правительства Вологодской области от 31 мая 2019 года № 503. Основное мероприятие 1.8 «Укрепление материально-технической базы государственных медицинских организаций» подпрограммы 1 «Совершенствование оказания медицинской помощи, включая профилактику заболеваний и формирование здорового образа жизни» </t>
  </si>
  <si>
    <t>09.02</t>
  </si>
  <si>
    <t>34.2.02.29011</t>
  </si>
  <si>
    <t>0902</t>
  </si>
  <si>
    <t>34.2.02</t>
  </si>
  <si>
    <t>29011</t>
  </si>
  <si>
    <t>008 09 02 34 2 02 29011 241</t>
  </si>
  <si>
    <t xml:space="preserve">укрепление материально-технической базы государственных медицинских организаций </t>
  </si>
  <si>
    <t>выполнение работ по демонтажу, переносу, монтажу и пуско-налодочных работ аппарата рентгеновского диагностического цифрового "Графикс-Ц"</t>
  </si>
  <si>
    <t>демонтаж  оконного блока по адресу г. Вологда, ул. Московская д. 2а ,5 этаж каб. 510</t>
  </si>
  <si>
    <t>0 200</t>
  </si>
  <si>
    <t>не менее 3</t>
  </si>
  <si>
    <t>0 201</t>
  </si>
  <si>
    <t>0 202</t>
  </si>
  <si>
    <t>0 203</t>
  </si>
  <si>
    <t>усл. ед</t>
  </si>
  <si>
    <t>оказание услуги</t>
  </si>
  <si>
    <t>монтаж  оконного блока по адресу г. Вологда, ул. Московская д. 2а ,5 этаж каб. 510</t>
  </si>
  <si>
    <t>усл.ед</t>
  </si>
  <si>
    <t>20-2025-140777</t>
  </si>
  <si>
    <t>00809023420229011244</t>
  </si>
  <si>
    <t>вед. экономист</t>
  </si>
  <si>
    <t>Овчарова Е.В.</t>
  </si>
  <si>
    <t>74-09-51</t>
  </si>
  <si>
    <t xml:space="preserve">Субсидия на обеспечение реализации
мероприятий по проведению капитального
ремонта объектов здравоохранения </t>
  </si>
  <si>
    <t xml:space="preserve">Обеспечение выполнение работ по демонтажу,
переносу, монтажу и пуско-налодочных работ
аппарата рентгеновского диагностического
цифрового "Графикс-Ц", демонтаж оконного
блока по адресу г. Вологда, ул. Московская д.
2а ,5 этаж каб. 510, монтаж оконного блока по
адресу г. Вологда, ул. Московская д. 2а ,5
этаж каб. 510)
</t>
  </si>
  <si>
    <t xml:space="preserve">Обеспечение выполнение работ по демонтажу, переносу, монтажу и пуско-налодочных работ аппарата рентгеновского диагностического цифрового "Графикс-Ц", демонтаж оконного блока по адресу г. Вологда, ул. Московская д. 2а ,5 этаж каб. 510, монтаж оконного блока по адресу г. Вологда, ул. Московская д. 2а ,5 этаж каб. 510)
</t>
  </si>
  <si>
    <t>Наумов И.Ф.</t>
  </si>
  <si>
    <t xml:space="preserve">Субсидия на обеспечение реализации мероприятий по проведению капитального ремонта объектов здравоохранения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</si>
</sst>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6"/>
      <color theme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37"/>
    <xf numFmtId="0" fontId="13" fillId="0" borderId="37" applyNumberFormat="0" applyFill="0" applyBorder="0" applyAlignment="0" applyProtection="0">
      <alignment vertical="top"/>
      <protection locked="0"/>
    </xf>
    <xf numFmtId="0" fontId="16" fillId="0" borderId="37"/>
    <xf numFmtId="0" fontId="21" fillId="0" borderId="37"/>
    <xf numFmtId="0" fontId="21" fillId="0" borderId="37"/>
    <xf numFmtId="0" fontId="23" fillId="0" borderId="37"/>
    <xf numFmtId="0" fontId="26" fillId="0" borderId="37" applyNumberFormat="0" applyFill="0" applyBorder="0" applyAlignment="0" applyProtection="0">
      <alignment vertical="top"/>
      <protection locked="0"/>
    </xf>
    <xf numFmtId="0" fontId="1" fillId="0" borderId="37"/>
    <xf numFmtId="0" fontId="23" fillId="0" borderId="37"/>
    <xf numFmtId="0" fontId="29" fillId="0" borderId="37"/>
  </cellStyleXfs>
  <cellXfs count="705">
    <xf numFmtId="0" fontId="0" fillId="0" borderId="0" xfId="0"/>
    <xf numFmtId="0" fontId="3" fillId="0" borderId="0" xfId="0" applyFont="1"/>
    <xf numFmtId="0" fontId="3" fillId="0" borderId="37" xfId="0" applyFont="1" applyBorder="1" applyAlignment="1"/>
    <xf numFmtId="0" fontId="3" fillId="0" borderId="37" xfId="0" applyFont="1" applyBorder="1" applyAlignment="1">
      <alignment horizontal="right"/>
    </xf>
    <xf numFmtId="0" fontId="4" fillId="0" borderId="0" xfId="0" applyFont="1"/>
    <xf numFmtId="0" fontId="5" fillId="0" borderId="1" xfId="0" applyFont="1" applyBorder="1" applyAlignment="1">
      <alignment vertical="top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vertical="top"/>
    </xf>
    <xf numFmtId="0" fontId="5" fillId="0" borderId="37" xfId="0" applyFont="1" applyBorder="1" applyAlignment="1">
      <alignment vertical="top"/>
    </xf>
    <xf numFmtId="0" fontId="5" fillId="0" borderId="21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top"/>
    </xf>
    <xf numFmtId="0" fontId="5" fillId="0" borderId="37" xfId="0" applyFont="1" applyBorder="1"/>
    <xf numFmtId="0" fontId="5" fillId="0" borderId="37" xfId="0" applyFont="1" applyBorder="1" applyAlignment="1"/>
    <xf numFmtId="0" fontId="14" fillId="0" borderId="36" xfId="2" applyFont="1" applyBorder="1" applyAlignment="1" applyProtection="1">
      <alignment horizontal="center" vertical="top" wrapText="1"/>
    </xf>
    <xf numFmtId="0" fontId="6" fillId="0" borderId="37" xfId="3" applyFont="1" applyAlignment="1">
      <alignment vertical="center"/>
    </xf>
    <xf numFmtId="0" fontId="6" fillId="0" borderId="38" xfId="3" applyFont="1" applyBorder="1" applyAlignment="1">
      <alignment horizontal="center" vertical="center"/>
    </xf>
    <xf numFmtId="0" fontId="17" fillId="0" borderId="37" xfId="3" applyFont="1" applyAlignment="1">
      <alignment vertical="center"/>
    </xf>
    <xf numFmtId="0" fontId="4" fillId="0" borderId="37" xfId="3" applyFont="1" applyAlignment="1">
      <alignment vertical="center"/>
    </xf>
    <xf numFmtId="0" fontId="4" fillId="0" borderId="37" xfId="3" applyFont="1" applyAlignment="1">
      <alignment horizontal="center" vertical="center"/>
    </xf>
    <xf numFmtId="0" fontId="6" fillId="0" borderId="37" xfId="3" applyFont="1" applyFill="1" applyAlignment="1">
      <alignment horizontal="center" vertical="center"/>
    </xf>
    <xf numFmtId="0" fontId="6" fillId="0" borderId="37" xfId="3" applyFont="1" applyFill="1" applyAlignment="1">
      <alignment horizontal="left" vertical="center"/>
    </xf>
    <xf numFmtId="0" fontId="6" fillId="0" borderId="37" xfId="3" applyFont="1" applyBorder="1" applyAlignment="1">
      <alignment vertical="center"/>
    </xf>
    <xf numFmtId="0" fontId="6" fillId="0" borderId="38" xfId="3" applyFont="1" applyBorder="1" applyAlignment="1">
      <alignment vertical="center"/>
    </xf>
    <xf numFmtId="0" fontId="4" fillId="0" borderId="39" xfId="3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top"/>
    </xf>
    <xf numFmtId="14" fontId="5" fillId="2" borderId="9" xfId="0" applyNumberFormat="1" applyFont="1" applyFill="1" applyBorder="1" applyAlignment="1">
      <alignment horizontal="left" vertical="top"/>
    </xf>
    <xf numFmtId="0" fontId="5" fillId="0" borderId="38" xfId="0" applyFont="1" applyBorder="1" applyAlignment="1">
      <alignment horizontal="left"/>
    </xf>
    <xf numFmtId="0" fontId="5" fillId="0" borderId="37" xfId="0" applyFont="1" applyBorder="1" applyAlignment="1">
      <alignment horizontal="center" vertical="top"/>
    </xf>
    <xf numFmtId="0" fontId="5" fillId="0" borderId="37" xfId="0" applyFont="1" applyBorder="1" applyAlignment="1">
      <alignment horizontal="right"/>
    </xf>
    <xf numFmtId="0" fontId="5" fillId="0" borderId="46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/>
    </xf>
    <xf numFmtId="0" fontId="5" fillId="2" borderId="46" xfId="0" applyFont="1" applyFill="1" applyBorder="1" applyAlignment="1">
      <alignment horizontal="left" vertical="center" wrapText="1"/>
    </xf>
    <xf numFmtId="0" fontId="5" fillId="0" borderId="46" xfId="0" applyFont="1" applyBorder="1" applyAlignment="1">
      <alignment horizontal="left" vertical="top"/>
    </xf>
    <xf numFmtId="0" fontId="5" fillId="2" borderId="46" xfId="0" applyFont="1" applyFill="1" applyBorder="1" applyAlignment="1">
      <alignment horizontal="center" vertical="center" wrapText="1"/>
    </xf>
    <xf numFmtId="49" fontId="5" fillId="2" borderId="46" xfId="0" applyNumberFormat="1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/>
    </xf>
    <xf numFmtId="0" fontId="0" fillId="0" borderId="46" xfId="0" applyBorder="1"/>
    <xf numFmtId="0" fontId="5" fillId="0" borderId="46" xfId="0" applyFont="1" applyBorder="1" applyAlignment="1">
      <alignment horizontal="left" vertical="top" wrapText="1"/>
    </xf>
    <xf numFmtId="0" fontId="23" fillId="0" borderId="37" xfId="6"/>
    <xf numFmtId="0" fontId="5" fillId="0" borderId="37" xfId="6" applyFont="1" applyBorder="1" applyAlignment="1">
      <alignment vertical="top"/>
    </xf>
    <xf numFmtId="0" fontId="3" fillId="0" borderId="37" xfId="6" applyFont="1" applyBorder="1" applyAlignment="1">
      <alignment vertical="top"/>
    </xf>
    <xf numFmtId="0" fontId="24" fillId="0" borderId="37" xfId="6" applyFont="1" applyAlignment="1">
      <alignment horizontal="center"/>
    </xf>
    <xf numFmtId="0" fontId="4" fillId="0" borderId="37" xfId="6" applyFont="1" applyAlignment="1">
      <alignment horizontal="center"/>
    </xf>
    <xf numFmtId="0" fontId="4" fillId="0" borderId="37" xfId="6" applyFont="1" applyAlignment="1">
      <alignment horizontal="justify"/>
    </xf>
    <xf numFmtId="0" fontId="24" fillId="0" borderId="37" xfId="6" applyFont="1" applyAlignment="1"/>
    <xf numFmtId="0" fontId="4" fillId="0" borderId="37" xfId="6" applyFont="1" applyAlignment="1">
      <alignment horizontal="left"/>
    </xf>
    <xf numFmtId="0" fontId="25" fillId="0" borderId="29" xfId="6" applyFont="1" applyBorder="1" applyAlignment="1">
      <alignment vertical="top" wrapText="1"/>
    </xf>
    <xf numFmtId="0" fontId="25" fillId="0" borderId="31" xfId="6" applyFont="1" applyBorder="1" applyAlignment="1">
      <alignment horizontal="center" vertical="top" wrapText="1"/>
    </xf>
    <xf numFmtId="0" fontId="25" fillId="0" borderId="29" xfId="6" applyFont="1" applyBorder="1" applyAlignment="1">
      <alignment horizontal="center" vertical="top" wrapText="1"/>
    </xf>
    <xf numFmtId="0" fontId="25" fillId="0" borderId="31" xfId="6" applyFont="1" applyBorder="1" applyAlignment="1">
      <alignment vertical="top" wrapText="1"/>
    </xf>
    <xf numFmtId="0" fontId="25" fillId="0" borderId="37" xfId="6" applyFont="1" applyAlignment="1">
      <alignment horizontal="justify" vertical="top" wrapText="1"/>
    </xf>
    <xf numFmtId="0" fontId="25" fillId="0" borderId="40" xfId="6" applyFont="1" applyBorder="1" applyAlignment="1">
      <alignment vertical="top" wrapText="1"/>
    </xf>
    <xf numFmtId="0" fontId="25" fillId="0" borderId="37" xfId="6" applyFont="1" applyAlignment="1">
      <alignment vertical="top" wrapText="1"/>
    </xf>
    <xf numFmtId="0" fontId="25" fillId="0" borderId="37" xfId="6" applyFont="1" applyBorder="1" applyAlignment="1">
      <alignment horizontal="center" vertical="top" wrapText="1"/>
    </xf>
    <xf numFmtId="0" fontId="25" fillId="0" borderId="37" xfId="6" applyFont="1" applyBorder="1" applyAlignment="1">
      <alignment vertical="top" wrapText="1"/>
    </xf>
    <xf numFmtId="0" fontId="25" fillId="0" borderId="37" xfId="6" applyFont="1" applyAlignment="1">
      <alignment horizontal="left" indent="15"/>
    </xf>
    <xf numFmtId="0" fontId="23" fillId="0" borderId="37" xfId="9"/>
    <xf numFmtId="0" fontId="5" fillId="0" borderId="37" xfId="9" applyFont="1" applyBorder="1" applyAlignment="1">
      <alignment vertical="top"/>
    </xf>
    <xf numFmtId="0" fontId="3" fillId="0" borderId="37" xfId="9" applyFont="1" applyBorder="1" applyAlignment="1">
      <alignment vertical="top"/>
    </xf>
    <xf numFmtId="0" fontId="24" fillId="0" borderId="37" xfId="9" applyFont="1" applyAlignment="1">
      <alignment horizontal="center"/>
    </xf>
    <xf numFmtId="0" fontId="4" fillId="0" borderId="37" xfId="9" applyFont="1" applyAlignment="1">
      <alignment horizontal="center"/>
    </xf>
    <xf numFmtId="0" fontId="4" fillId="0" borderId="34" xfId="9" applyFont="1" applyBorder="1" applyAlignment="1">
      <alignment vertical="top" wrapText="1"/>
    </xf>
    <xf numFmtId="0" fontId="4" fillId="0" borderId="37" xfId="9" applyFont="1" applyBorder="1" applyAlignment="1">
      <alignment vertical="top" wrapText="1"/>
    </xf>
    <xf numFmtId="0" fontId="4" fillId="0" borderId="37" xfId="9" applyFont="1" applyAlignment="1">
      <alignment wrapText="1"/>
    </xf>
    <xf numFmtId="0" fontId="4" fillId="0" borderId="37" xfId="9" applyFont="1" applyAlignment="1">
      <alignment vertical="top" wrapText="1"/>
    </xf>
    <xf numFmtId="0" fontId="4" fillId="0" borderId="40" xfId="9" applyFont="1" applyBorder="1" applyAlignment="1">
      <alignment vertical="top" wrapText="1"/>
    </xf>
    <xf numFmtId="0" fontId="4" fillId="0" borderId="54" xfId="9" applyFont="1" applyBorder="1" applyAlignment="1">
      <alignment horizontal="right" wrapText="1"/>
    </xf>
    <xf numFmtId="0" fontId="4" fillId="0" borderId="29" xfId="9" applyFont="1" applyBorder="1" applyAlignment="1">
      <alignment vertical="top" wrapText="1"/>
    </xf>
    <xf numFmtId="0" fontId="4" fillId="0" borderId="40" xfId="9" applyFont="1" applyBorder="1" applyAlignment="1">
      <alignment horizontal="center" vertical="top" wrapText="1"/>
    </xf>
    <xf numFmtId="0" fontId="4" fillId="0" borderId="54" xfId="9" applyFont="1" applyBorder="1" applyAlignment="1">
      <alignment vertical="top" wrapText="1"/>
    </xf>
    <xf numFmtId="0" fontId="4" fillId="0" borderId="54" xfId="9" applyFont="1" applyBorder="1" applyAlignment="1">
      <alignment horizontal="right" vertical="top" wrapText="1"/>
    </xf>
    <xf numFmtId="0" fontId="26" fillId="0" borderId="29" xfId="7" applyBorder="1" applyAlignment="1" applyProtection="1">
      <alignment vertical="top" wrapText="1"/>
    </xf>
    <xf numFmtId="0" fontId="4" fillId="0" borderId="37" xfId="9" applyFont="1" applyBorder="1" applyAlignment="1">
      <alignment horizontal="right" vertical="top" wrapText="1"/>
    </xf>
    <xf numFmtId="0" fontId="26" fillId="0" borderId="37" xfId="7" applyBorder="1" applyAlignment="1" applyProtection="1">
      <alignment vertical="top" wrapText="1"/>
    </xf>
    <xf numFmtId="0" fontId="4" fillId="0" borderId="37" xfId="9" applyFont="1" applyAlignment="1">
      <alignment horizontal="justify"/>
    </xf>
    <xf numFmtId="0" fontId="23" fillId="0" borderId="37" xfId="9" applyBorder="1"/>
    <xf numFmtId="0" fontId="4" fillId="0" borderId="37" xfId="9" applyFont="1" applyBorder="1" applyAlignment="1">
      <alignment horizontal="center"/>
    </xf>
    <xf numFmtId="0" fontId="27" fillId="0" borderId="31" xfId="9" applyFont="1" applyBorder="1" applyAlignment="1">
      <alignment vertical="top" wrapText="1"/>
    </xf>
    <xf numFmtId="0" fontId="27" fillId="0" borderId="29" xfId="9" applyFont="1" applyBorder="1" applyAlignment="1">
      <alignment vertical="top" wrapText="1"/>
    </xf>
    <xf numFmtId="0" fontId="27" fillId="0" borderId="29" xfId="9" applyFont="1" applyBorder="1" applyAlignment="1">
      <alignment horizontal="center" vertical="top" wrapText="1"/>
    </xf>
    <xf numFmtId="0" fontId="4" fillId="0" borderId="25" xfId="9" applyFont="1" applyBorder="1" applyAlignment="1">
      <alignment vertical="top" wrapText="1"/>
    </xf>
    <xf numFmtId="0" fontId="4" fillId="0" borderId="37" xfId="9" applyFont="1" applyBorder="1" applyAlignment="1">
      <alignment wrapText="1"/>
    </xf>
    <xf numFmtId="0" fontId="4" fillId="0" borderId="33" xfId="9" applyFont="1" applyBorder="1" applyAlignment="1">
      <alignment horizontal="center" vertical="top" wrapText="1"/>
    </xf>
    <xf numFmtId="0" fontId="4" fillId="0" borderId="34" xfId="9" applyFont="1" applyBorder="1" applyAlignment="1">
      <alignment horizontal="center" vertical="top" wrapText="1"/>
    </xf>
    <xf numFmtId="0" fontId="4" fillId="0" borderId="32" xfId="9" applyFont="1" applyBorder="1" applyAlignment="1">
      <alignment horizontal="center" vertical="top" wrapText="1"/>
    </xf>
    <xf numFmtId="0" fontId="4" fillId="0" borderId="29" xfId="9" applyFont="1" applyBorder="1" applyAlignment="1">
      <alignment horizontal="center" vertical="top" wrapText="1"/>
    </xf>
    <xf numFmtId="0" fontId="4" fillId="0" borderId="26" xfId="9" applyFont="1" applyBorder="1" applyAlignment="1">
      <alignment vertical="top" wrapText="1"/>
    </xf>
    <xf numFmtId="0" fontId="4" fillId="0" borderId="27" xfId="9" applyFont="1" applyBorder="1" applyAlignment="1">
      <alignment vertical="top" wrapText="1"/>
    </xf>
    <xf numFmtId="0" fontId="4" fillId="0" borderId="28" xfId="9" applyFont="1" applyBorder="1" applyAlignment="1">
      <alignment vertical="top" wrapText="1"/>
    </xf>
    <xf numFmtId="0" fontId="4" fillId="0" borderId="25" xfId="9" applyFont="1" applyBorder="1" applyAlignment="1">
      <alignment horizontal="left" vertical="top" wrapText="1"/>
    </xf>
    <xf numFmtId="0" fontId="4" fillId="0" borderId="37" xfId="9" applyFont="1" applyBorder="1" applyAlignment="1">
      <alignment horizontal="left" vertical="top" wrapText="1"/>
    </xf>
    <xf numFmtId="0" fontId="4" fillId="0" borderId="25" xfId="9" applyFont="1" applyBorder="1" applyAlignment="1">
      <alignment horizontal="center" vertical="top" wrapText="1"/>
    </xf>
    <xf numFmtId="0" fontId="4" fillId="0" borderId="37" xfId="9" applyFont="1" applyBorder="1" applyAlignment="1">
      <alignment horizontal="center" vertical="top" wrapText="1"/>
    </xf>
    <xf numFmtId="0" fontId="8" fillId="0" borderId="37" xfId="8" applyFont="1" applyAlignment="1">
      <alignment horizontal="justify"/>
    </xf>
    <xf numFmtId="0" fontId="1" fillId="0" borderId="37" xfId="8"/>
    <xf numFmtId="0" fontId="1" fillId="0" borderId="37" xfId="8" applyFill="1"/>
    <xf numFmtId="0" fontId="10" fillId="0" borderId="37" xfId="8" applyFont="1"/>
    <xf numFmtId="0" fontId="10" fillId="0" borderId="37" xfId="8" applyFont="1" applyFill="1"/>
    <xf numFmtId="0" fontId="10" fillId="0" borderId="40" xfId="8" applyFont="1" applyBorder="1" applyAlignment="1">
      <alignment vertical="top" wrapText="1"/>
    </xf>
    <xf numFmtId="0" fontId="10" fillId="0" borderId="37" xfId="8" applyFont="1" applyAlignment="1">
      <alignment horizontal="center" vertical="top" wrapText="1"/>
    </xf>
    <xf numFmtId="0" fontId="12" fillId="0" borderId="37" xfId="8" applyFont="1" applyBorder="1" applyAlignment="1">
      <alignment wrapText="1"/>
    </xf>
    <xf numFmtId="0" fontId="10" fillId="0" borderId="37" xfId="8" applyFont="1" applyBorder="1" applyAlignment="1">
      <alignment wrapText="1"/>
    </xf>
    <xf numFmtId="0" fontId="10" fillId="0" borderId="37" xfId="8" applyFont="1" applyAlignment="1">
      <alignment horizontal="justify"/>
    </xf>
    <xf numFmtId="0" fontId="11" fillId="0" borderId="36" xfId="8" applyFont="1" applyBorder="1" applyAlignment="1">
      <alignment horizontal="center" vertical="top" wrapText="1"/>
    </xf>
    <xf numFmtId="0" fontId="11" fillId="0" borderId="36" xfId="8" applyFont="1" applyBorder="1" applyAlignment="1">
      <alignment vertical="top" wrapText="1"/>
    </xf>
    <xf numFmtId="0" fontId="12" fillId="0" borderId="36" xfId="8" applyFont="1" applyBorder="1" applyAlignment="1">
      <alignment horizontal="center" vertical="top" wrapText="1"/>
    </xf>
    <xf numFmtId="0" fontId="15" fillId="0" borderId="36" xfId="8" applyFont="1" applyBorder="1" applyAlignment="1">
      <alignment horizontal="center" vertical="top" wrapText="1"/>
    </xf>
    <xf numFmtId="0" fontId="15" fillId="0" borderId="36" xfId="8" applyFont="1" applyFill="1" applyBorder="1" applyAlignment="1">
      <alignment horizontal="center" vertical="top" wrapText="1"/>
    </xf>
    <xf numFmtId="0" fontId="10" fillId="0" borderId="44" xfId="8" applyFont="1" applyBorder="1" applyAlignment="1">
      <alignment horizontal="center" vertical="top" wrapText="1"/>
    </xf>
    <xf numFmtId="0" fontId="11" fillId="0" borderId="44" xfId="8" applyFont="1" applyBorder="1" applyAlignment="1">
      <alignment vertical="top" wrapText="1"/>
    </xf>
    <xf numFmtId="14" fontId="11" fillId="0" borderId="44" xfId="8" applyNumberFormat="1" applyFont="1" applyBorder="1" applyAlignment="1">
      <alignment vertical="top" wrapText="1"/>
    </xf>
    <xf numFmtId="4" fontId="11" fillId="0" borderId="44" xfId="8" applyNumberFormat="1" applyFont="1" applyFill="1" applyBorder="1" applyAlignment="1">
      <alignment vertical="top" wrapText="1"/>
    </xf>
    <xf numFmtId="0" fontId="11" fillId="0" borderId="44" xfId="8" applyFont="1" applyFill="1" applyBorder="1" applyAlignment="1">
      <alignment vertical="top" wrapText="1"/>
    </xf>
    <xf numFmtId="49" fontId="11" fillId="0" borderId="45" xfId="8" applyNumberFormat="1" applyFont="1" applyBorder="1" applyAlignment="1">
      <alignment horizontal="center" vertical="top" wrapText="1"/>
    </xf>
    <xf numFmtId="0" fontId="28" fillId="0" borderId="44" xfId="8" applyFont="1" applyBorder="1" applyAlignment="1">
      <alignment horizontal="center" vertical="top" wrapText="1"/>
    </xf>
    <xf numFmtId="14" fontId="28" fillId="0" borderId="44" xfId="8" applyNumberFormat="1" applyFont="1" applyBorder="1" applyAlignment="1">
      <alignment horizontal="center" vertical="top" wrapText="1"/>
    </xf>
    <xf numFmtId="49" fontId="11" fillId="0" borderId="46" xfId="8" applyNumberFormat="1" applyFont="1" applyBorder="1" applyAlignment="1">
      <alignment vertical="top" wrapText="1"/>
    </xf>
    <xf numFmtId="0" fontId="11" fillId="0" borderId="46" xfId="8" applyFont="1" applyFill="1" applyBorder="1" applyAlignment="1">
      <alignment vertical="top" wrapText="1"/>
    </xf>
    <xf numFmtId="4" fontId="11" fillId="0" borderId="46" xfId="8" applyNumberFormat="1" applyFont="1" applyFill="1" applyBorder="1" applyAlignment="1">
      <alignment vertical="top" wrapText="1"/>
    </xf>
    <xf numFmtId="0" fontId="11" fillId="0" borderId="46" xfId="8" applyFont="1" applyBorder="1" applyAlignment="1">
      <alignment horizontal="center" vertical="top" wrapText="1"/>
    </xf>
    <xf numFmtId="0" fontId="11" fillId="0" borderId="46" xfId="8" applyFont="1" applyBorder="1" applyAlignment="1">
      <alignment vertical="top" wrapText="1"/>
    </xf>
    <xf numFmtId="0" fontId="15" fillId="0" borderId="46" xfId="8" applyFont="1" applyBorder="1" applyAlignment="1">
      <alignment vertical="top" wrapText="1"/>
    </xf>
    <xf numFmtId="4" fontId="15" fillId="0" borderId="46" xfId="8" applyNumberFormat="1" applyFont="1" applyBorder="1" applyAlignment="1">
      <alignment vertical="top" wrapText="1"/>
    </xf>
    <xf numFmtId="0" fontId="15" fillId="0" borderId="37" xfId="8" applyFont="1" applyBorder="1" applyAlignment="1">
      <alignment vertical="top" wrapText="1"/>
    </xf>
    <xf numFmtId="0" fontId="12" fillId="0" borderId="37" xfId="8" applyFont="1" applyBorder="1" applyAlignment="1">
      <alignment horizontal="center" vertical="top" wrapText="1"/>
    </xf>
    <xf numFmtId="4" fontId="15" fillId="0" borderId="37" xfId="8" applyNumberFormat="1" applyFont="1" applyBorder="1" applyAlignment="1">
      <alignment vertical="top" wrapText="1"/>
    </xf>
    <xf numFmtId="4" fontId="15" fillId="0" borderId="37" xfId="8" applyNumberFormat="1" applyFont="1" applyFill="1" applyBorder="1" applyAlignment="1">
      <alignment vertical="top" wrapText="1"/>
    </xf>
    <xf numFmtId="0" fontId="4" fillId="0" borderId="37" xfId="8" applyFont="1"/>
    <xf numFmtId="0" fontId="5" fillId="0" borderId="46" xfId="0" applyFont="1" applyBorder="1" applyAlignment="1">
      <alignment horizontal="center" vertical="center"/>
    </xf>
    <xf numFmtId="0" fontId="5" fillId="0" borderId="38" xfId="0" applyFont="1" applyBorder="1" applyAlignment="1"/>
    <xf numFmtId="0" fontId="5" fillId="0" borderId="37" xfId="0" applyFont="1" applyBorder="1" applyAlignment="1">
      <alignment horizontal="right" vertical="top"/>
    </xf>
    <xf numFmtId="4" fontId="0" fillId="0" borderId="0" xfId="0" applyNumberFormat="1"/>
    <xf numFmtId="4" fontId="5" fillId="0" borderId="36" xfId="0" applyNumberFormat="1" applyFont="1" applyBorder="1" applyAlignment="1">
      <alignment horizontal="center" vertical="top"/>
    </xf>
    <xf numFmtId="14" fontId="5" fillId="0" borderId="58" xfId="0" applyNumberFormat="1" applyFont="1" applyBorder="1" applyAlignment="1">
      <alignment horizontal="left" vertical="center" wrapText="1"/>
    </xf>
    <xf numFmtId="14" fontId="5" fillId="0" borderId="36" xfId="0" applyNumberFormat="1" applyFont="1" applyBorder="1" applyAlignment="1">
      <alignment horizontal="right" vertical="center" wrapText="1"/>
    </xf>
    <xf numFmtId="49" fontId="5" fillId="0" borderId="36" xfId="0" applyNumberFormat="1" applyFont="1" applyBorder="1" applyAlignment="1">
      <alignment horizontal="center" vertical="center"/>
    </xf>
    <xf numFmtId="4" fontId="5" fillId="0" borderId="36" xfId="0" applyNumberFormat="1" applyFont="1" applyBorder="1" applyAlignment="1">
      <alignment horizontal="center" vertical="center"/>
    </xf>
    <xf numFmtId="0" fontId="28" fillId="2" borderId="57" xfId="8" applyFont="1" applyFill="1" applyBorder="1" applyAlignment="1">
      <alignment vertical="top" wrapText="1"/>
    </xf>
    <xf numFmtId="0" fontId="22" fillId="0" borderId="38" xfId="0" applyFont="1" applyBorder="1" applyAlignment="1"/>
    <xf numFmtId="49" fontId="5" fillId="0" borderId="46" xfId="0" applyNumberFormat="1" applyFont="1" applyBorder="1" applyAlignment="1">
      <alignment horizontal="left" vertical="top"/>
    </xf>
    <xf numFmtId="0" fontId="5" fillId="0" borderId="55" xfId="0" applyFont="1" applyBorder="1" applyAlignment="1">
      <alignment horizontal="left" vertical="top" wrapText="1"/>
    </xf>
    <xf numFmtId="49" fontId="5" fillId="0" borderId="55" xfId="0" applyNumberFormat="1" applyFont="1" applyBorder="1" applyAlignment="1">
      <alignment horizontal="left" vertical="top"/>
    </xf>
    <xf numFmtId="4" fontId="22" fillId="0" borderId="31" xfId="0" applyNumberFormat="1" applyFont="1" applyBorder="1" applyAlignment="1">
      <alignment horizontal="center" vertical="top"/>
    </xf>
    <xf numFmtId="4" fontId="5" fillId="0" borderId="46" xfId="0" applyNumberFormat="1" applyFont="1" applyBorder="1" applyAlignment="1">
      <alignment horizontal="center" vertical="top"/>
    </xf>
    <xf numFmtId="4" fontId="5" fillId="0" borderId="37" xfId="0" applyNumberFormat="1" applyFont="1" applyBorder="1" applyAlignment="1">
      <alignment horizontal="center" vertical="top"/>
    </xf>
    <xf numFmtId="14" fontId="5" fillId="0" borderId="46" xfId="0" applyNumberFormat="1" applyFont="1" applyBorder="1" applyAlignment="1">
      <alignment horizontal="right" vertical="center" wrapText="1"/>
    </xf>
    <xf numFmtId="49" fontId="11" fillId="0" borderId="46" xfId="8" quotePrefix="1" applyNumberFormat="1" applyFont="1" applyBorder="1" applyAlignment="1">
      <alignment vertical="top" wrapText="1"/>
    </xf>
    <xf numFmtId="4" fontId="11" fillId="0" borderId="46" xfId="8" applyNumberFormat="1" applyFont="1" applyBorder="1" applyAlignment="1">
      <alignment horizontal="center" vertical="top" wrapText="1"/>
    </xf>
    <xf numFmtId="4" fontId="11" fillId="0" borderId="46" xfId="8" applyNumberFormat="1" applyFont="1" applyBorder="1" applyAlignment="1">
      <alignment vertical="top" wrapText="1"/>
    </xf>
    <xf numFmtId="3" fontId="11" fillId="0" borderId="46" xfId="8" applyNumberFormat="1" applyFont="1" applyBorder="1" applyAlignment="1">
      <alignment horizontal="center" vertical="top" wrapText="1"/>
    </xf>
    <xf numFmtId="0" fontId="15" fillId="0" borderId="64" xfId="8" applyFont="1" applyBorder="1" applyAlignment="1">
      <alignment vertical="top" wrapText="1"/>
    </xf>
    <xf numFmtId="4" fontId="11" fillId="0" borderId="64" xfId="8" applyNumberFormat="1" applyFont="1" applyBorder="1" applyAlignment="1">
      <alignment horizontal="center" vertical="top" wrapText="1"/>
    </xf>
    <xf numFmtId="0" fontId="15" fillId="0" borderId="67" xfId="8" applyFont="1" applyBorder="1" applyAlignment="1">
      <alignment vertical="top" wrapText="1"/>
    </xf>
    <xf numFmtId="0" fontId="31" fillId="0" borderId="37" xfId="8" applyFont="1"/>
    <xf numFmtId="0" fontId="12" fillId="0" borderId="70" xfId="8" applyFont="1" applyBorder="1" applyAlignment="1">
      <alignment vertical="top" wrapText="1"/>
    </xf>
    <xf numFmtId="0" fontId="15" fillId="0" borderId="57" xfId="8" applyFont="1" applyBorder="1" applyAlignment="1">
      <alignment vertical="top" wrapText="1"/>
    </xf>
    <xf numFmtId="0" fontId="10" fillId="0" borderId="56" xfId="8" applyFont="1" applyBorder="1" applyAlignment="1">
      <alignment horizontal="center" vertical="top" wrapText="1"/>
    </xf>
    <xf numFmtId="0" fontId="28" fillId="0" borderId="56" xfId="8" applyFont="1" applyBorder="1" applyAlignment="1">
      <alignment horizontal="center" vertical="top" wrapText="1"/>
    </xf>
    <xf numFmtId="14" fontId="28" fillId="0" borderId="56" xfId="8" applyNumberFormat="1" applyFont="1" applyBorder="1" applyAlignment="1">
      <alignment horizontal="center" vertical="top" wrapText="1"/>
    </xf>
    <xf numFmtId="49" fontId="11" fillId="0" borderId="55" xfId="8" quotePrefix="1" applyNumberFormat="1" applyFont="1" applyBorder="1" applyAlignment="1">
      <alignment vertical="top" wrapText="1"/>
    </xf>
    <xf numFmtId="4" fontId="12" fillId="0" borderId="55" xfId="8" applyNumberFormat="1" applyFont="1" applyFill="1" applyBorder="1" applyAlignment="1">
      <alignment vertical="top" wrapText="1"/>
    </xf>
    <xf numFmtId="49" fontId="11" fillId="0" borderId="55" xfId="8" applyNumberFormat="1" applyFont="1" applyBorder="1" applyAlignment="1">
      <alignment vertical="top" wrapText="1"/>
    </xf>
    <xf numFmtId="0" fontId="11" fillId="0" borderId="55" xfId="8" applyFont="1" applyFill="1" applyBorder="1" applyAlignment="1">
      <alignment vertical="top" wrapText="1"/>
    </xf>
    <xf numFmtId="4" fontId="11" fillId="0" borderId="55" xfId="8" applyNumberFormat="1" applyFont="1" applyFill="1" applyBorder="1" applyAlignment="1">
      <alignment vertical="top" wrapText="1"/>
    </xf>
    <xf numFmtId="0" fontId="11" fillId="0" borderId="55" xfId="8" applyFont="1" applyBorder="1" applyAlignment="1">
      <alignment horizontal="center" vertical="top" wrapText="1"/>
    </xf>
    <xf numFmtId="0" fontId="11" fillId="0" borderId="55" xfId="8" applyFont="1" applyBorder="1" applyAlignment="1">
      <alignment vertical="top" wrapText="1"/>
    </xf>
    <xf numFmtId="49" fontId="11" fillId="0" borderId="74" xfId="8" applyNumberFormat="1" applyFont="1" applyBorder="1" applyAlignment="1">
      <alignment horizontal="center" vertical="top" wrapText="1"/>
    </xf>
    <xf numFmtId="0" fontId="10" fillId="0" borderId="61" xfId="8" applyFont="1" applyBorder="1" applyAlignment="1">
      <alignment horizontal="center" vertical="top" wrapText="1"/>
    </xf>
    <xf numFmtId="0" fontId="28" fillId="0" borderId="61" xfId="8" applyFont="1" applyBorder="1" applyAlignment="1">
      <alignment horizontal="center" vertical="top" wrapText="1"/>
    </xf>
    <xf numFmtId="14" fontId="28" fillId="0" borderId="61" xfId="8" applyNumberFormat="1" applyFont="1" applyBorder="1" applyAlignment="1">
      <alignment horizontal="center" vertical="top" wrapText="1"/>
    </xf>
    <xf numFmtId="0" fontId="11" fillId="0" borderId="61" xfId="8" applyFont="1" applyBorder="1" applyAlignment="1">
      <alignment vertical="top" wrapText="1"/>
    </xf>
    <xf numFmtId="4" fontId="11" fillId="0" borderId="61" xfId="8" applyNumberFormat="1" applyFont="1" applyFill="1" applyBorder="1" applyAlignment="1">
      <alignment vertical="top" wrapText="1"/>
    </xf>
    <xf numFmtId="0" fontId="11" fillId="0" borderId="61" xfId="8" applyFont="1" applyFill="1" applyBorder="1" applyAlignment="1">
      <alignment vertical="top" wrapText="1"/>
    </xf>
    <xf numFmtId="49" fontId="11" fillId="0" borderId="62" xfId="8" applyNumberFormat="1" applyFont="1" applyBorder="1" applyAlignment="1">
      <alignment horizontal="center" vertical="top" wrapText="1"/>
    </xf>
    <xf numFmtId="0" fontId="12" fillId="0" borderId="72" xfId="8" applyFont="1" applyBorder="1" applyAlignment="1">
      <alignment vertical="top" wrapText="1"/>
    </xf>
    <xf numFmtId="0" fontId="12" fillId="0" borderId="66" xfId="8" applyFont="1" applyBorder="1" applyAlignment="1">
      <alignment horizontal="center" vertical="top" wrapText="1"/>
    </xf>
    <xf numFmtId="0" fontId="32" fillId="0" borderId="66" xfId="8" applyFont="1" applyBorder="1" applyAlignment="1">
      <alignment horizontal="center" vertical="top" wrapText="1"/>
    </xf>
    <xf numFmtId="14" fontId="32" fillId="0" borderId="66" xfId="8" applyNumberFormat="1" applyFont="1" applyBorder="1" applyAlignment="1">
      <alignment horizontal="center" vertical="top" wrapText="1"/>
    </xf>
    <xf numFmtId="49" fontId="15" fillId="0" borderId="66" xfId="8" applyNumberFormat="1" applyFont="1" applyBorder="1" applyAlignment="1">
      <alignment vertical="top" wrapText="1"/>
    </xf>
    <xf numFmtId="4" fontId="15" fillId="0" borderId="67" xfId="8" applyNumberFormat="1" applyFont="1" applyFill="1" applyBorder="1" applyAlignment="1">
      <alignment vertical="top" wrapText="1"/>
    </xf>
    <xf numFmtId="0" fontId="15" fillId="0" borderId="67" xfId="8" applyFont="1" applyFill="1" applyBorder="1" applyAlignment="1">
      <alignment vertical="top" wrapText="1"/>
    </xf>
    <xf numFmtId="4" fontId="15" fillId="0" borderId="66" xfId="8" applyNumberFormat="1" applyFont="1" applyFill="1" applyBorder="1" applyAlignment="1">
      <alignment vertical="top" wrapText="1"/>
    </xf>
    <xf numFmtId="0" fontId="15" fillId="0" borderId="67" xfId="8" applyFont="1" applyBorder="1" applyAlignment="1">
      <alignment horizontal="center" vertical="top" wrapText="1"/>
    </xf>
    <xf numFmtId="49" fontId="15" fillId="0" borderId="68" xfId="8" applyNumberFormat="1" applyFont="1" applyBorder="1" applyAlignment="1">
      <alignment horizontal="center" vertical="top" wrapText="1"/>
    </xf>
    <xf numFmtId="0" fontId="11" fillId="0" borderId="44" xfId="8" applyFont="1" applyBorder="1" applyAlignment="1">
      <alignment horizontal="center" vertical="top" wrapText="1"/>
    </xf>
    <xf numFmtId="0" fontId="12" fillId="0" borderId="57" xfId="8" applyFont="1" applyBorder="1" applyAlignment="1">
      <alignment vertical="top" wrapText="1"/>
    </xf>
    <xf numFmtId="4" fontId="15" fillId="0" borderId="55" xfId="8" applyNumberFormat="1" applyFont="1" applyFill="1" applyBorder="1" applyAlignment="1">
      <alignment vertical="top" wrapText="1"/>
    </xf>
    <xf numFmtId="49" fontId="11" fillId="0" borderId="73" xfId="8" applyNumberFormat="1" applyFont="1" applyBorder="1" applyAlignment="1">
      <alignment horizontal="center" vertical="top" wrapText="1"/>
    </xf>
    <xf numFmtId="4" fontId="11" fillId="0" borderId="61" xfId="8" applyNumberFormat="1" applyFont="1" applyBorder="1" applyAlignment="1">
      <alignment horizontal="center" vertical="top" wrapText="1"/>
    </xf>
    <xf numFmtId="4" fontId="11" fillId="0" borderId="61" xfId="8" applyNumberFormat="1" applyFont="1" applyBorder="1" applyAlignment="1">
      <alignment vertical="top" wrapText="1"/>
    </xf>
    <xf numFmtId="4" fontId="11" fillId="0" borderId="62" xfId="8" applyNumberFormat="1" applyFont="1" applyBorder="1" applyAlignment="1">
      <alignment horizontal="center" vertical="top" wrapText="1"/>
    </xf>
    <xf numFmtId="0" fontId="12" fillId="0" borderId="56" xfId="8" applyFont="1" applyBorder="1" applyAlignment="1">
      <alignment horizontal="center" vertical="top" wrapText="1"/>
    </xf>
    <xf numFmtId="0" fontId="32" fillId="0" borderId="56" xfId="8" applyFont="1" applyBorder="1" applyAlignment="1">
      <alignment horizontal="center" vertical="top" wrapText="1"/>
    </xf>
    <xf numFmtId="14" fontId="32" fillId="0" borderId="56" xfId="8" applyNumberFormat="1" applyFont="1" applyBorder="1" applyAlignment="1">
      <alignment horizontal="center" vertical="top" wrapText="1"/>
    </xf>
    <xf numFmtId="49" fontId="15" fillId="0" borderId="55" xfId="8" quotePrefix="1" applyNumberFormat="1" applyFont="1" applyBorder="1" applyAlignment="1">
      <alignment vertical="top" wrapText="1"/>
    </xf>
    <xf numFmtId="4" fontId="12" fillId="0" borderId="55" xfId="8" applyNumberFormat="1" applyFont="1" applyBorder="1" applyAlignment="1">
      <alignment horizontal="center" vertical="top" wrapText="1"/>
    </xf>
    <xf numFmtId="4" fontId="12" fillId="0" borderId="55" xfId="8" applyNumberFormat="1" applyFont="1" applyBorder="1" applyAlignment="1">
      <alignment vertical="top" wrapText="1"/>
    </xf>
    <xf numFmtId="4" fontId="12" fillId="0" borderId="73" xfId="8" applyNumberFormat="1" applyFont="1" applyBorder="1" applyAlignment="1">
      <alignment horizontal="center" vertical="top" wrapText="1"/>
    </xf>
    <xf numFmtId="0" fontId="15" fillId="0" borderId="55" xfId="8" applyFont="1" applyBorder="1" applyAlignment="1">
      <alignment vertical="top" wrapText="1"/>
    </xf>
    <xf numFmtId="4" fontId="15" fillId="0" borderId="55" xfId="8" applyNumberFormat="1" applyFont="1" applyBorder="1" applyAlignment="1">
      <alignment vertical="top" wrapText="1"/>
    </xf>
    <xf numFmtId="0" fontId="15" fillId="0" borderId="73" xfId="8" applyFont="1" applyBorder="1" applyAlignment="1">
      <alignment vertical="top" wrapText="1"/>
    </xf>
    <xf numFmtId="0" fontId="15" fillId="0" borderId="41" xfId="8" applyFont="1" applyBorder="1" applyAlignment="1">
      <alignment vertical="top" wrapText="1"/>
    </xf>
    <xf numFmtId="0" fontId="12" fillId="0" borderId="43" xfId="8" applyFont="1" applyBorder="1" applyAlignment="1">
      <alignment horizontal="center" vertical="top" wrapText="1"/>
    </xf>
    <xf numFmtId="0" fontId="15" fillId="0" borderId="43" xfId="8" applyFont="1" applyBorder="1" applyAlignment="1">
      <alignment vertical="top" wrapText="1"/>
    </xf>
    <xf numFmtId="4" fontId="15" fillId="0" borderId="43" xfId="8" applyNumberFormat="1" applyFont="1" applyBorder="1" applyAlignment="1">
      <alignment vertical="top" wrapText="1"/>
    </xf>
    <xf numFmtId="0" fontId="15" fillId="0" borderId="42" xfId="8" applyFont="1" applyBorder="1" applyAlignment="1">
      <alignment vertical="top" wrapText="1"/>
    </xf>
    <xf numFmtId="0" fontId="28" fillId="0" borderId="57" xfId="8" applyFont="1" applyBorder="1" applyAlignment="1">
      <alignment horizontal="left" vertical="top" wrapText="1"/>
    </xf>
    <xf numFmtId="3" fontId="11" fillId="0" borderId="55" xfId="8" applyNumberFormat="1" applyFont="1" applyBorder="1" applyAlignment="1">
      <alignment horizontal="center" vertical="top" wrapText="1"/>
    </xf>
    <xf numFmtId="4" fontId="11" fillId="0" borderId="55" xfId="8" applyNumberFormat="1" applyFont="1" applyBorder="1" applyAlignment="1">
      <alignment vertical="top" wrapText="1"/>
    </xf>
    <xf numFmtId="0" fontId="10" fillId="0" borderId="67" xfId="8" applyFont="1" applyBorder="1" applyAlignment="1">
      <alignment horizontal="center" vertical="top" wrapText="1"/>
    </xf>
    <xf numFmtId="0" fontId="28" fillId="0" borderId="67" xfId="8" applyFont="1" applyBorder="1" applyAlignment="1">
      <alignment horizontal="center" vertical="top" wrapText="1"/>
    </xf>
    <xf numFmtId="0" fontId="32" fillId="0" borderId="67" xfId="8" applyFont="1" applyBorder="1" applyAlignment="1">
      <alignment horizontal="center" vertical="top" wrapText="1"/>
    </xf>
    <xf numFmtId="14" fontId="32" fillId="0" borderId="67" xfId="8" applyNumberFormat="1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/>
    </xf>
    <xf numFmtId="0" fontId="5" fillId="0" borderId="38" xfId="0" applyFont="1" applyBorder="1" applyAlignment="1">
      <alignment horizontal="left"/>
    </xf>
    <xf numFmtId="0" fontId="5" fillId="0" borderId="30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10" fillId="0" borderId="57" xfId="8" applyFont="1" applyBorder="1" applyAlignment="1">
      <alignment horizontal="left" vertical="top" wrapText="1"/>
    </xf>
    <xf numFmtId="0" fontId="10" fillId="0" borderId="60" xfId="8" applyFont="1" applyBorder="1" applyAlignment="1">
      <alignment horizontal="left" vertical="top" wrapText="1"/>
    </xf>
    <xf numFmtId="0" fontId="10" fillId="0" borderId="63" xfId="8" applyFont="1" applyBorder="1" applyAlignment="1">
      <alignment horizontal="left" vertical="top" wrapText="1"/>
    </xf>
    <xf numFmtId="0" fontId="10" fillId="0" borderId="57" xfId="1" applyFont="1" applyBorder="1" applyAlignment="1">
      <alignment horizontal="left" vertical="top" wrapText="1"/>
    </xf>
    <xf numFmtId="0" fontId="10" fillId="2" borderId="70" xfId="1" applyFont="1" applyFill="1" applyBorder="1" applyAlignment="1">
      <alignment horizontal="left" vertical="top" wrapText="1"/>
    </xf>
    <xf numFmtId="0" fontId="10" fillId="0" borderId="37" xfId="8" applyFont="1" applyAlignment="1">
      <alignment vertical="top" wrapText="1"/>
    </xf>
    <xf numFmtId="0" fontId="10" fillId="0" borderId="37" xfId="8" applyFont="1" applyAlignment="1">
      <alignment wrapText="1"/>
    </xf>
    <xf numFmtId="0" fontId="12" fillId="0" borderId="61" xfId="8" applyFont="1" applyBorder="1" applyAlignment="1">
      <alignment horizontal="center" vertical="top" wrapText="1"/>
    </xf>
    <xf numFmtId="0" fontId="5" fillId="0" borderId="37" xfId="0" applyFont="1" applyBorder="1" applyAlignment="1">
      <alignment horizontal="left" vertical="top"/>
    </xf>
    <xf numFmtId="0" fontId="22" fillId="0" borderId="37" xfId="0" applyFont="1" applyBorder="1"/>
    <xf numFmtId="0" fontId="22" fillId="0" borderId="46" xfId="0" applyFont="1" applyBorder="1"/>
    <xf numFmtId="0" fontId="5" fillId="0" borderId="69" xfId="0" applyFont="1" applyBorder="1" applyAlignment="1">
      <alignment wrapText="1"/>
    </xf>
    <xf numFmtId="0" fontId="5" fillId="0" borderId="37" xfId="0" applyFont="1" applyBorder="1" applyAlignment="1">
      <alignment wrapText="1"/>
    </xf>
    <xf numFmtId="0" fontId="5" fillId="0" borderId="0" xfId="0" applyFont="1" applyAlignment="1">
      <alignment horizontal="right"/>
    </xf>
    <xf numFmtId="0" fontId="5" fillId="0" borderId="36" xfId="0" applyFont="1" applyBorder="1" applyAlignment="1">
      <alignment horizontal="center" vertical="center" wrapText="1"/>
    </xf>
    <xf numFmtId="0" fontId="5" fillId="0" borderId="36" xfId="0" applyFont="1" applyBorder="1" applyAlignment="1">
      <alignment vertical="center" wrapText="1"/>
    </xf>
    <xf numFmtId="0" fontId="5" fillId="2" borderId="36" xfId="0" applyFont="1" applyFill="1" applyBorder="1" applyAlignment="1">
      <alignment horizontal="left" vertical="top" wrapText="1"/>
    </xf>
    <xf numFmtId="0" fontId="0" fillId="0" borderId="36" xfId="0" applyBorder="1"/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22" fillId="2" borderId="46" xfId="0" applyFont="1" applyFill="1" applyBorder="1" applyAlignment="1">
      <alignment horizontal="left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vertical="center" wrapText="1"/>
    </xf>
    <xf numFmtId="0" fontId="5" fillId="0" borderId="50" xfId="0" applyFont="1" applyBorder="1" applyAlignment="1">
      <alignment vertical="center" wrapText="1"/>
    </xf>
    <xf numFmtId="0" fontId="5" fillId="2" borderId="46" xfId="0" applyFont="1" applyFill="1" applyBorder="1" applyAlignment="1">
      <alignment horizontal="right" vertical="center" wrapText="1"/>
    </xf>
    <xf numFmtId="0" fontId="5" fillId="3" borderId="52" xfId="0" applyFont="1" applyFill="1" applyBorder="1" applyAlignment="1">
      <alignment horizontal="center" vertical="center" wrapText="1"/>
    </xf>
    <xf numFmtId="4" fontId="22" fillId="2" borderId="46" xfId="0" applyNumberFormat="1" applyFont="1" applyFill="1" applyBorder="1" applyAlignment="1">
      <alignment horizontal="left" vertical="center" wrapText="1"/>
    </xf>
    <xf numFmtId="0" fontId="3" fillId="0" borderId="37" xfId="0" applyFont="1" applyBorder="1" applyAlignment="1">
      <alignment vertical="top"/>
    </xf>
    <xf numFmtId="0" fontId="2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34" xfId="0" applyFont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4" fillId="0" borderId="54" xfId="0" applyFont="1" applyBorder="1" applyAlignment="1">
      <alignment horizontal="right" wrapText="1"/>
    </xf>
    <xf numFmtId="0" fontId="4" fillId="0" borderId="29" xfId="0" applyFont="1" applyBorder="1" applyAlignment="1">
      <alignment vertical="top" wrapText="1"/>
    </xf>
    <xf numFmtId="0" fontId="4" fillId="0" borderId="40" xfId="0" applyFont="1" applyBorder="1" applyAlignment="1">
      <alignment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  <xf numFmtId="0" fontId="4" fillId="0" borderId="54" xfId="0" applyFont="1" applyBorder="1" applyAlignment="1">
      <alignment vertical="top" wrapText="1"/>
    </xf>
    <xf numFmtId="0" fontId="4" fillId="0" borderId="54" xfId="0" applyFont="1" applyBorder="1" applyAlignment="1">
      <alignment horizontal="right" vertical="top" wrapText="1"/>
    </xf>
    <xf numFmtId="0" fontId="26" fillId="0" borderId="29" xfId="7" applyBorder="1" applyAlignment="1" applyProtection="1">
      <alignment horizontal="center" vertical="center" wrapText="1"/>
    </xf>
    <xf numFmtId="0" fontId="4" fillId="0" borderId="37" xfId="0" applyFont="1" applyBorder="1" applyAlignment="1">
      <alignment horizontal="right" vertical="top" wrapText="1"/>
    </xf>
    <xf numFmtId="0" fontId="4" fillId="0" borderId="0" xfId="0" applyFont="1" applyAlignment="1">
      <alignment horizontal="justify"/>
    </xf>
    <xf numFmtId="0" fontId="0" fillId="0" borderId="37" xfId="0" applyBorder="1"/>
    <xf numFmtId="0" fontId="4" fillId="0" borderId="37" xfId="0" applyFont="1" applyBorder="1" applyAlignment="1">
      <alignment horizontal="center"/>
    </xf>
    <xf numFmtId="0" fontId="27" fillId="0" borderId="31" xfId="0" applyFont="1" applyBorder="1" applyAlignment="1">
      <alignment vertical="top" wrapText="1"/>
    </xf>
    <xf numFmtId="0" fontId="27" fillId="0" borderId="29" xfId="0" applyFont="1" applyBorder="1" applyAlignment="1">
      <alignment vertical="top" wrapText="1"/>
    </xf>
    <xf numFmtId="0" fontId="27" fillId="0" borderId="31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top" wrapText="1"/>
    </xf>
    <xf numFmtId="0" fontId="4" fillId="0" borderId="25" xfId="0" applyFont="1" applyBorder="1" applyAlignment="1">
      <alignment vertical="top" wrapText="1"/>
    </xf>
    <xf numFmtId="0" fontId="4" fillId="0" borderId="37" xfId="0" applyFont="1" applyBorder="1" applyAlignment="1">
      <alignment wrapText="1"/>
    </xf>
    <xf numFmtId="0" fontId="4" fillId="0" borderId="36" xfId="0" applyFont="1" applyBorder="1" applyAlignment="1">
      <alignment vertical="top" wrapText="1"/>
    </xf>
    <xf numFmtId="0" fontId="4" fillId="0" borderId="36" xfId="0" applyFont="1" applyBorder="1" applyAlignment="1">
      <alignment wrapText="1"/>
    </xf>
    <xf numFmtId="0" fontId="4" fillId="0" borderId="33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21" fillId="0" borderId="36" xfId="0" applyFont="1" applyBorder="1" applyAlignment="1">
      <alignment horizontal="center" vertical="center"/>
    </xf>
    <xf numFmtId="0" fontId="21" fillId="0" borderId="36" xfId="0" applyFont="1" applyBorder="1"/>
    <xf numFmtId="0" fontId="4" fillId="0" borderId="27" xfId="0" applyFont="1" applyBorder="1" applyAlignment="1">
      <alignment vertical="top" wrapText="1"/>
    </xf>
    <xf numFmtId="0" fontId="4" fillId="0" borderId="28" xfId="0" applyFont="1" applyBorder="1" applyAlignment="1">
      <alignment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37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center" vertical="top" wrapText="1"/>
    </xf>
    <xf numFmtId="0" fontId="6" fillId="0" borderId="0" xfId="0" applyFont="1"/>
    <xf numFmtId="0" fontId="6" fillId="0" borderId="46" xfId="0" applyFont="1" applyBorder="1"/>
    <xf numFmtId="0" fontId="6" fillId="0" borderId="0" xfId="0" applyFont="1" applyAlignment="1">
      <alignment horizontal="right"/>
    </xf>
    <xf numFmtId="0" fontId="6" fillId="0" borderId="46" xfId="0" applyFont="1" applyBorder="1" applyAlignment="1">
      <alignment horizontal="center" vertical="center"/>
    </xf>
    <xf numFmtId="0" fontId="30" fillId="0" borderId="0" xfId="0" applyFont="1"/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37" xfId="0" applyFont="1" applyBorder="1" applyAlignment="1">
      <alignment vertical="top"/>
    </xf>
    <xf numFmtId="0" fontId="6" fillId="0" borderId="38" xfId="0" applyFont="1" applyBorder="1" applyAlignment="1">
      <alignment horizontal="center"/>
    </xf>
    <xf numFmtId="0" fontId="30" fillId="0" borderId="38" xfId="0" applyFont="1" applyBorder="1"/>
    <xf numFmtId="0" fontId="6" fillId="0" borderId="37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25" fillId="0" borderId="36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top" wrapText="1"/>
    </xf>
    <xf numFmtId="0" fontId="25" fillId="0" borderId="29" xfId="0" applyFont="1" applyBorder="1" applyAlignment="1">
      <alignment vertical="top" wrapText="1"/>
    </xf>
    <xf numFmtId="0" fontId="25" fillId="0" borderId="37" xfId="0" applyFont="1" applyBorder="1" applyAlignment="1">
      <alignment horizontal="center" vertical="top" wrapText="1"/>
    </xf>
    <xf numFmtId="0" fontId="25" fillId="0" borderId="37" xfId="0" applyFont="1" applyBorder="1" applyAlignment="1">
      <alignment vertical="top" wrapText="1"/>
    </xf>
    <xf numFmtId="0" fontId="25" fillId="0" borderId="37" xfId="0" applyFont="1" applyBorder="1" applyAlignment="1">
      <alignment horizontal="right" vertical="top" wrapText="1"/>
    </xf>
    <xf numFmtId="0" fontId="25" fillId="0" borderId="36" xfId="0" applyFont="1" applyBorder="1" applyAlignment="1">
      <alignment vertical="top" wrapText="1"/>
    </xf>
    <xf numFmtId="0" fontId="25" fillId="0" borderId="44" xfId="0" quotePrefix="1" applyFont="1" applyBorder="1" applyAlignment="1">
      <alignment horizontal="center" vertical="center" wrapText="1"/>
    </xf>
    <xf numFmtId="0" fontId="25" fillId="0" borderId="44" xfId="0" applyFont="1" applyBorder="1" applyAlignment="1">
      <alignment vertical="top" wrapText="1"/>
    </xf>
    <xf numFmtId="0" fontId="25" fillId="0" borderId="46" xfId="0" quotePrefix="1" applyFont="1" applyBorder="1" applyAlignment="1">
      <alignment horizontal="center" vertical="center" wrapText="1"/>
    </xf>
    <xf numFmtId="0" fontId="25" fillId="0" borderId="46" xfId="0" applyFont="1" applyBorder="1" applyAlignment="1">
      <alignment vertical="top" wrapText="1"/>
    </xf>
    <xf numFmtId="0" fontId="25" fillId="0" borderId="0" xfId="0" applyFont="1" applyAlignment="1">
      <alignment horizontal="justify" vertical="top" wrapText="1"/>
    </xf>
    <xf numFmtId="0" fontId="25" fillId="0" borderId="38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0" fillId="0" borderId="38" xfId="0" applyBorder="1"/>
    <xf numFmtId="0" fontId="25" fillId="0" borderId="0" xfId="0" applyFont="1" applyAlignment="1">
      <alignment horizontal="left" indent="15"/>
    </xf>
    <xf numFmtId="0" fontId="5" fillId="0" borderId="37" xfId="0" applyFont="1" applyFill="1" applyBorder="1" applyAlignment="1">
      <alignment vertical="top"/>
    </xf>
    <xf numFmtId="0" fontId="5" fillId="0" borderId="36" xfId="5" applyFont="1" applyFill="1" applyBorder="1" applyAlignment="1">
      <alignment horizontal="left" vertical="top" wrapText="1"/>
    </xf>
    <xf numFmtId="49" fontId="5" fillId="0" borderId="36" xfId="5" applyNumberFormat="1" applyFont="1" applyFill="1" applyBorder="1" applyAlignment="1">
      <alignment horizontal="center" vertical="center"/>
    </xf>
    <xf numFmtId="4" fontId="5" fillId="0" borderId="36" xfId="5" applyNumberFormat="1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left" vertical="top" wrapText="1"/>
    </xf>
    <xf numFmtId="0" fontId="4" fillId="0" borderId="36" xfId="0" applyFont="1" applyBorder="1" applyAlignment="1">
      <alignment horizontal="left" vertical="top" wrapText="1"/>
    </xf>
    <xf numFmtId="0" fontId="22" fillId="0" borderId="36" xfId="0" applyFont="1" applyBorder="1" applyAlignment="1">
      <alignment horizontal="left" vertical="top"/>
    </xf>
    <xf numFmtId="49" fontId="22" fillId="0" borderId="36" xfId="0" applyNumberFormat="1" applyFont="1" applyBorder="1" applyAlignment="1">
      <alignment horizontal="center" vertical="center"/>
    </xf>
    <xf numFmtId="4" fontId="22" fillId="0" borderId="36" xfId="0" applyNumberFormat="1" applyFont="1" applyBorder="1" applyAlignment="1">
      <alignment horizontal="center" vertical="center"/>
    </xf>
    <xf numFmtId="14" fontId="5" fillId="2" borderId="9" xfId="0" applyNumberFormat="1" applyFont="1" applyFill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4" xfId="0" applyFont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0" fontId="22" fillId="0" borderId="34" xfId="0" applyFont="1" applyBorder="1" applyAlignment="1">
      <alignment horizontal="center" vertical="center"/>
    </xf>
    <xf numFmtId="4" fontId="5" fillId="0" borderId="30" xfId="0" applyNumberFormat="1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10" fillId="0" borderId="57" xfId="8" applyFont="1" applyBorder="1" applyAlignment="1">
      <alignment horizontal="left" vertical="top" wrapText="1"/>
    </xf>
    <xf numFmtId="0" fontId="10" fillId="0" borderId="60" xfId="1" applyFont="1" applyBorder="1" applyAlignment="1">
      <alignment horizontal="left" vertical="top" wrapText="1"/>
    </xf>
    <xf numFmtId="0" fontId="10" fillId="0" borderId="57" xfId="1" applyFont="1" applyBorder="1" applyAlignment="1">
      <alignment horizontal="left" vertical="top" wrapText="1"/>
    </xf>
    <xf numFmtId="0" fontId="5" fillId="0" borderId="46" xfId="0" applyFont="1" applyFill="1" applyBorder="1" applyAlignment="1">
      <alignment horizontal="left" vertical="top" wrapText="1"/>
    </xf>
    <xf numFmtId="0" fontId="5" fillId="0" borderId="46" xfId="5" applyFont="1" applyFill="1" applyBorder="1" applyAlignment="1">
      <alignment horizontal="left" vertical="top" wrapText="1"/>
    </xf>
    <xf numFmtId="0" fontId="0" fillId="0" borderId="46" xfId="0" applyBorder="1" applyAlignment="1">
      <alignment wrapText="1"/>
    </xf>
    <xf numFmtId="0" fontId="21" fillId="0" borderId="46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21" fillId="0" borderId="46" xfId="0" applyFont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left" vertical="center"/>
    </xf>
    <xf numFmtId="0" fontId="0" fillId="0" borderId="44" xfId="0" applyBorder="1"/>
    <xf numFmtId="0" fontId="5" fillId="2" borderId="61" xfId="0" applyFont="1" applyFill="1" applyBorder="1" applyAlignment="1">
      <alignment horizontal="center" vertical="center"/>
    </xf>
    <xf numFmtId="0" fontId="5" fillId="0" borderId="61" xfId="0" applyFont="1" applyBorder="1" applyAlignment="1">
      <alignment horizontal="left" vertical="top"/>
    </xf>
    <xf numFmtId="0" fontId="5" fillId="0" borderId="62" xfId="0" applyFont="1" applyBorder="1" applyAlignment="1">
      <alignment horizontal="left" vertical="top"/>
    </xf>
    <xf numFmtId="0" fontId="5" fillId="0" borderId="64" xfId="0" applyFont="1" applyBorder="1" applyAlignment="1">
      <alignment horizontal="left" vertical="top"/>
    </xf>
    <xf numFmtId="2" fontId="4" fillId="0" borderId="67" xfId="0" applyNumberFormat="1" applyFont="1" applyBorder="1" applyAlignment="1">
      <alignment horizontal="left" vertical="center" wrapText="1"/>
    </xf>
    <xf numFmtId="0" fontId="5" fillId="2" borderId="67" xfId="0" applyFont="1" applyFill="1" applyBorder="1" applyAlignment="1">
      <alignment horizontal="center" vertical="center"/>
    </xf>
    <xf numFmtId="0" fontId="5" fillId="2" borderId="67" xfId="0" applyFont="1" applyFill="1" applyBorder="1" applyAlignment="1">
      <alignment horizontal="center" vertical="center" wrapText="1"/>
    </xf>
    <xf numFmtId="0" fontId="5" fillId="0" borderId="67" xfId="0" applyFont="1" applyBorder="1" applyAlignment="1">
      <alignment horizontal="left" vertical="top"/>
    </xf>
    <xf numFmtId="0" fontId="5" fillId="0" borderId="68" xfId="0" applyFont="1" applyBorder="1" applyAlignment="1">
      <alignment horizontal="left" vertical="top"/>
    </xf>
    <xf numFmtId="0" fontId="0" fillId="0" borderId="61" xfId="0" applyBorder="1" applyAlignment="1">
      <alignment horizontal="center" vertical="center"/>
    </xf>
    <xf numFmtId="0" fontId="0" fillId="0" borderId="61" xfId="0" applyBorder="1"/>
    <xf numFmtId="0" fontId="0" fillId="0" borderId="62" xfId="0" applyBorder="1"/>
    <xf numFmtId="0" fontId="0" fillId="0" borderId="64" xfId="0" applyBorder="1"/>
    <xf numFmtId="0" fontId="0" fillId="0" borderId="67" xfId="0" applyBorder="1" applyAlignment="1">
      <alignment horizontal="center" vertical="center"/>
    </xf>
    <xf numFmtId="0" fontId="21" fillId="0" borderId="67" xfId="0" applyFont="1" applyBorder="1" applyAlignment="1">
      <alignment horizontal="center" vertical="center" wrapText="1"/>
    </xf>
    <xf numFmtId="0" fontId="21" fillId="0" borderId="67" xfId="0" applyFont="1" applyBorder="1" applyAlignment="1">
      <alignment horizontal="center" vertical="center"/>
    </xf>
    <xf numFmtId="0" fontId="0" fillId="0" borderId="67" xfId="0" applyBorder="1"/>
    <xf numFmtId="0" fontId="0" fillId="0" borderId="68" xfId="0" applyBorder="1"/>
    <xf numFmtId="0" fontId="21" fillId="0" borderId="51" xfId="0" applyFont="1" applyBorder="1" applyAlignment="1">
      <alignment horizontal="center" vertical="center"/>
    </xf>
    <xf numFmtId="0" fontId="21" fillId="0" borderId="78" xfId="0" applyFont="1" applyBorder="1" applyAlignment="1">
      <alignment horizontal="center" vertical="center"/>
    </xf>
    <xf numFmtId="0" fontId="0" fillId="0" borderId="53" xfId="0" applyBorder="1"/>
    <xf numFmtId="0" fontId="0" fillId="0" borderId="79" xfId="0" applyBorder="1"/>
    <xf numFmtId="0" fontId="0" fillId="0" borderId="55" xfId="0" applyBorder="1" applyAlignment="1">
      <alignment horizontal="center" vertical="center"/>
    </xf>
    <xf numFmtId="0" fontId="10" fillId="0" borderId="46" xfId="8" applyFont="1" applyBorder="1" applyAlignment="1">
      <alignment horizontal="left" vertical="top" wrapText="1"/>
    </xf>
    <xf numFmtId="0" fontId="12" fillId="0" borderId="44" xfId="8" applyFont="1" applyBorder="1" applyAlignment="1">
      <alignment horizontal="center" vertical="top" wrapText="1"/>
    </xf>
    <xf numFmtId="0" fontId="5" fillId="0" borderId="56" xfId="0" applyFont="1" applyBorder="1" applyAlignment="1">
      <alignment horizontal="left" vertical="top" wrapText="1"/>
    </xf>
    <xf numFmtId="49" fontId="5" fillId="0" borderId="56" xfId="0" applyNumberFormat="1" applyFont="1" applyBorder="1" applyAlignment="1">
      <alignment horizontal="center" vertical="center" wrapText="1"/>
    </xf>
    <xf numFmtId="49" fontId="21" fillId="0" borderId="44" xfId="0" applyNumberFormat="1" applyFont="1" applyBorder="1" applyAlignment="1">
      <alignment horizontal="center" vertical="center"/>
    </xf>
    <xf numFmtId="49" fontId="5" fillId="0" borderId="56" xfId="0" applyNumberFormat="1" applyFont="1" applyBorder="1" applyAlignment="1">
      <alignment horizontal="center" vertical="center"/>
    </xf>
    <xf numFmtId="49" fontId="21" fillId="0" borderId="56" xfId="0" applyNumberFormat="1" applyFont="1" applyBorder="1" applyAlignment="1">
      <alignment horizontal="center" vertical="center" wrapText="1"/>
    </xf>
    <xf numFmtId="4" fontId="5" fillId="0" borderId="54" xfId="0" applyNumberFormat="1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center" vertical="center"/>
    </xf>
    <xf numFmtId="0" fontId="22" fillId="2" borderId="61" xfId="0" applyFont="1" applyFill="1" applyBorder="1" applyAlignment="1">
      <alignment horizontal="left" vertical="top" wrapText="1"/>
    </xf>
    <xf numFmtId="0" fontId="22" fillId="2" borderId="61" xfId="0" applyFont="1" applyFill="1" applyBorder="1" applyAlignment="1">
      <alignment horizontal="center" vertical="center"/>
    </xf>
    <xf numFmtId="0" fontId="22" fillId="2" borderId="61" xfId="0" applyFont="1" applyFill="1" applyBorder="1" applyAlignment="1">
      <alignment horizontal="center" vertical="center" wrapText="1"/>
    </xf>
    <xf numFmtId="0" fontId="36" fillId="0" borderId="61" xfId="0" applyFont="1" applyBorder="1" applyAlignment="1">
      <alignment horizontal="left" vertical="center" wrapText="1"/>
    </xf>
    <xf numFmtId="0" fontId="36" fillId="0" borderId="6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top"/>
    </xf>
    <xf numFmtId="0" fontId="5" fillId="0" borderId="36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0" fontId="5" fillId="0" borderId="37" xfId="0" applyFont="1" applyBorder="1" applyAlignment="1">
      <alignment horizontal="right" vertical="top"/>
    </xf>
    <xf numFmtId="0" fontId="5" fillId="0" borderId="54" xfId="0" applyFont="1" applyBorder="1" applyAlignment="1">
      <alignment horizontal="right" vertical="top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/>
    </xf>
    <xf numFmtId="0" fontId="5" fillId="0" borderId="23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49" fontId="5" fillId="0" borderId="22" xfId="0" applyNumberFormat="1" applyFont="1" applyBorder="1" applyAlignment="1">
      <alignment horizontal="left" vertical="top"/>
    </xf>
    <xf numFmtId="49" fontId="5" fillId="0" borderId="23" xfId="0" applyNumberFormat="1" applyFont="1" applyBorder="1" applyAlignment="1">
      <alignment horizontal="left" vertical="top"/>
    </xf>
    <xf numFmtId="49" fontId="5" fillId="0" borderId="24" xfId="0" applyNumberFormat="1" applyFont="1" applyBorder="1" applyAlignment="1">
      <alignment horizontal="left" vertical="top"/>
    </xf>
    <xf numFmtId="0" fontId="5" fillId="0" borderId="26" xfId="0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0" fontId="5" fillId="0" borderId="80" xfId="0" applyFont="1" applyBorder="1" applyAlignment="1">
      <alignment horizontal="left" vertical="top" wrapText="1"/>
    </xf>
    <xf numFmtId="0" fontId="5" fillId="0" borderId="81" xfId="0" applyFont="1" applyBorder="1" applyAlignment="1">
      <alignment horizontal="left" vertical="top" wrapText="1"/>
    </xf>
    <xf numFmtId="0" fontId="5" fillId="0" borderId="33" xfId="0" applyFont="1" applyBorder="1" applyAlignment="1">
      <alignment horizontal="right" vertical="center" wrapText="1"/>
    </xf>
    <xf numFmtId="0" fontId="0" fillId="0" borderId="34" xfId="0" applyBorder="1" applyAlignment="1">
      <alignment horizontal="right" vertical="center" wrapText="1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top"/>
    </xf>
    <xf numFmtId="0" fontId="5" fillId="0" borderId="46" xfId="0" applyFont="1" applyBorder="1" applyAlignment="1">
      <alignment horizontal="center"/>
    </xf>
    <xf numFmtId="0" fontId="22" fillId="0" borderId="38" xfId="0" applyFont="1" applyBorder="1" applyAlignment="1">
      <alignment horizontal="left"/>
    </xf>
    <xf numFmtId="0" fontId="5" fillId="0" borderId="55" xfId="0" applyFont="1" applyBorder="1" applyAlignment="1">
      <alignment horizontal="center"/>
    </xf>
    <xf numFmtId="0" fontId="5" fillId="0" borderId="56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38" xfId="0" applyFont="1" applyBorder="1" applyAlignment="1">
      <alignment horizontal="left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7" xfId="0" applyFont="1" applyBorder="1" applyAlignment="1">
      <alignment horizontal="left" vertical="top" wrapText="1"/>
    </xf>
    <xf numFmtId="0" fontId="5" fillId="0" borderId="37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7" fillId="0" borderId="30" xfId="0" applyFont="1" applyBorder="1" applyAlignment="1">
      <alignment horizontal="left" vertical="top" wrapText="1"/>
    </xf>
    <xf numFmtId="0" fontId="27" fillId="0" borderId="35" xfId="0" applyFont="1" applyBorder="1" applyAlignment="1">
      <alignment horizontal="left" vertical="top" wrapText="1"/>
    </xf>
    <xf numFmtId="0" fontId="27" fillId="0" borderId="31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center" vertical="center"/>
    </xf>
    <xf numFmtId="14" fontId="5" fillId="2" borderId="30" xfId="0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4" fontId="5" fillId="0" borderId="30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right" vertical="center" wrapText="1"/>
    </xf>
    <xf numFmtId="0" fontId="24" fillId="0" borderId="37" xfId="6" applyFont="1" applyAlignment="1">
      <alignment horizontal="left"/>
    </xf>
    <xf numFmtId="0" fontId="25" fillId="0" borderId="33" xfId="6" applyFont="1" applyBorder="1" applyAlignment="1">
      <alignment vertical="top" wrapText="1"/>
    </xf>
    <xf numFmtId="0" fontId="25" fillId="0" borderId="34" xfId="6" applyFont="1" applyBorder="1" applyAlignment="1">
      <alignment vertical="top" wrapText="1"/>
    </xf>
    <xf numFmtId="0" fontId="25" fillId="0" borderId="30" xfId="6" applyFont="1" applyBorder="1" applyAlignment="1">
      <alignment vertical="top" wrapText="1"/>
    </xf>
    <xf numFmtId="0" fontId="25" fillId="0" borderId="35" xfId="6" applyFont="1" applyBorder="1" applyAlignment="1">
      <alignment vertical="top" wrapText="1"/>
    </xf>
    <xf numFmtId="0" fontId="25" fillId="0" borderId="31" xfId="6" applyFont="1" applyBorder="1" applyAlignment="1">
      <alignment vertical="top" wrapText="1"/>
    </xf>
    <xf numFmtId="0" fontId="25" fillId="0" borderId="33" xfId="6" applyFont="1" applyBorder="1" applyAlignment="1">
      <alignment horizontal="center" vertical="top" wrapText="1"/>
    </xf>
    <xf numFmtId="0" fontId="25" fillId="0" borderId="32" xfId="6" applyFont="1" applyBorder="1" applyAlignment="1">
      <alignment horizontal="center" vertical="top" wrapText="1"/>
    </xf>
    <xf numFmtId="0" fontId="25" fillId="0" borderId="34" xfId="6" applyFont="1" applyBorder="1" applyAlignment="1">
      <alignment horizontal="center" vertical="top" wrapText="1"/>
    </xf>
    <xf numFmtId="0" fontId="25" fillId="0" borderId="37" xfId="6" applyFont="1" applyAlignment="1">
      <alignment horizontal="justify" vertical="top" wrapText="1"/>
    </xf>
    <xf numFmtId="0" fontId="25" fillId="0" borderId="32" xfId="6" applyFont="1" applyBorder="1" applyAlignment="1">
      <alignment vertical="top" wrapText="1"/>
    </xf>
    <xf numFmtId="0" fontId="25" fillId="0" borderId="26" xfId="6" applyFont="1" applyBorder="1" applyAlignment="1">
      <alignment vertical="top" wrapText="1"/>
    </xf>
    <xf numFmtId="0" fontId="25" fillId="0" borderId="27" xfId="6" applyFont="1" applyBorder="1" applyAlignment="1">
      <alignment vertical="top" wrapText="1"/>
    </xf>
    <xf numFmtId="0" fontId="25" fillId="0" borderId="28" xfId="6" applyFont="1" applyBorder="1" applyAlignment="1">
      <alignment vertical="top" wrapText="1"/>
    </xf>
    <xf numFmtId="0" fontId="25" fillId="0" borderId="29" xfId="6" applyFont="1" applyBorder="1" applyAlignment="1">
      <alignment vertical="top" wrapText="1"/>
    </xf>
    <xf numFmtId="0" fontId="4" fillId="0" borderId="37" xfId="9" applyFont="1" applyBorder="1" applyAlignment="1">
      <alignment vertical="top" wrapText="1"/>
    </xf>
    <xf numFmtId="0" fontId="4" fillId="0" borderId="54" xfId="9" applyFont="1" applyBorder="1" applyAlignment="1">
      <alignment vertical="top" wrapText="1"/>
    </xf>
    <xf numFmtId="0" fontId="4" fillId="0" borderId="30" xfId="9" applyFont="1" applyBorder="1" applyAlignment="1">
      <alignment vertical="top" wrapText="1"/>
    </xf>
    <xf numFmtId="0" fontId="4" fillId="0" borderId="31" xfId="9" applyFont="1" applyBorder="1" applyAlignment="1">
      <alignment vertical="top" wrapText="1"/>
    </xf>
    <xf numFmtId="0" fontId="27" fillId="0" borderId="26" xfId="9" applyFont="1" applyBorder="1" applyAlignment="1">
      <alignment vertical="top" wrapText="1"/>
    </xf>
    <xf numFmtId="0" fontId="27" fillId="0" borderId="27" xfId="9" applyFont="1" applyBorder="1" applyAlignment="1">
      <alignment vertical="top" wrapText="1"/>
    </xf>
    <xf numFmtId="0" fontId="27" fillId="0" borderId="28" xfId="9" applyFont="1" applyBorder="1" applyAlignment="1">
      <alignment vertical="top" wrapText="1"/>
    </xf>
    <xf numFmtId="0" fontId="27" fillId="0" borderId="29" xfId="9" applyFont="1" applyBorder="1" applyAlignment="1">
      <alignment vertical="top" wrapText="1"/>
    </xf>
    <xf numFmtId="0" fontId="27" fillId="0" borderId="30" xfId="9" applyFont="1" applyBorder="1" applyAlignment="1">
      <alignment vertical="top" wrapText="1"/>
    </xf>
    <xf numFmtId="0" fontId="27" fillId="0" borderId="35" xfId="9" applyFont="1" applyBorder="1" applyAlignment="1">
      <alignment vertical="top" wrapText="1"/>
    </xf>
    <xf numFmtId="0" fontId="27" fillId="0" borderId="31" xfId="9" applyFont="1" applyBorder="1" applyAlignment="1">
      <alignment vertical="top" wrapText="1"/>
    </xf>
    <xf numFmtId="0" fontId="27" fillId="0" borderId="33" xfId="9" applyFont="1" applyBorder="1" applyAlignment="1">
      <alignment horizontal="center" vertical="top" wrapText="1"/>
    </xf>
    <xf numFmtId="0" fontId="27" fillId="0" borderId="32" xfId="9" applyFont="1" applyBorder="1" applyAlignment="1">
      <alignment horizontal="center" vertical="top" wrapText="1"/>
    </xf>
    <xf numFmtId="0" fontId="27" fillId="0" borderId="34" xfId="9" applyFont="1" applyBorder="1" applyAlignment="1">
      <alignment horizontal="center" vertical="top" wrapText="1"/>
    </xf>
    <xf numFmtId="0" fontId="27" fillId="0" borderId="33" xfId="9" applyFont="1" applyBorder="1" applyAlignment="1">
      <alignment vertical="top" wrapText="1"/>
    </xf>
    <xf numFmtId="0" fontId="27" fillId="0" borderId="34" xfId="9" applyFont="1" applyBorder="1" applyAlignment="1">
      <alignment vertical="top" wrapText="1"/>
    </xf>
    <xf numFmtId="0" fontId="27" fillId="0" borderId="25" xfId="9" applyFont="1" applyBorder="1" applyAlignment="1">
      <alignment horizontal="right" vertical="top" wrapText="1"/>
    </xf>
    <xf numFmtId="0" fontId="27" fillId="0" borderId="27" xfId="9" applyFont="1" applyBorder="1" applyAlignment="1">
      <alignment horizontal="right" vertical="top" wrapText="1"/>
    </xf>
    <xf numFmtId="0" fontId="27" fillId="0" borderId="26" xfId="9" applyFont="1" applyBorder="1" applyAlignment="1">
      <alignment horizontal="right" vertical="top" wrapText="1"/>
    </xf>
    <xf numFmtId="0" fontId="4" fillId="0" borderId="37" xfId="9" applyFont="1" applyAlignment="1">
      <alignment vertical="top" wrapText="1"/>
    </xf>
    <xf numFmtId="0" fontId="4" fillId="0" borderId="26" xfId="9" applyFont="1" applyBorder="1" applyAlignment="1">
      <alignment horizontal="center" vertical="top" wrapText="1"/>
    </xf>
    <xf numFmtId="0" fontId="4" fillId="0" borderId="25" xfId="9" applyFont="1" applyBorder="1" applyAlignment="1">
      <alignment horizontal="center" vertical="top" wrapText="1"/>
    </xf>
    <xf numFmtId="0" fontId="4" fillId="0" borderId="27" xfId="9" applyFont="1" applyBorder="1" applyAlignment="1">
      <alignment horizontal="center" vertical="top" wrapText="1"/>
    </xf>
    <xf numFmtId="0" fontId="4" fillId="0" borderId="28" xfId="9" applyFont="1" applyBorder="1" applyAlignment="1">
      <alignment horizontal="center" vertical="top" wrapText="1"/>
    </xf>
    <xf numFmtId="0" fontId="4" fillId="0" borderId="40" xfId="9" applyFont="1" applyBorder="1" applyAlignment="1">
      <alignment horizontal="center" vertical="top" wrapText="1"/>
    </xf>
    <xf numFmtId="0" fontId="4" fillId="0" borderId="29" xfId="9" applyFont="1" applyBorder="1" applyAlignment="1">
      <alignment horizontal="center" vertical="top" wrapText="1"/>
    </xf>
    <xf numFmtId="0" fontId="26" fillId="0" borderId="30" xfId="7" applyBorder="1" applyAlignment="1" applyProtection="1">
      <alignment horizontal="center" vertical="top" wrapText="1"/>
    </xf>
    <xf numFmtId="0" fontId="26" fillId="0" borderId="31" xfId="7" applyBorder="1" applyAlignment="1" applyProtection="1">
      <alignment horizontal="center" vertical="top" wrapText="1"/>
    </xf>
    <xf numFmtId="0" fontId="4" fillId="0" borderId="33" xfId="9" applyFont="1" applyBorder="1" applyAlignment="1">
      <alignment horizontal="left" vertical="top" wrapText="1"/>
    </xf>
    <xf numFmtId="0" fontId="4" fillId="0" borderId="32" xfId="9" applyFont="1" applyBorder="1" applyAlignment="1">
      <alignment horizontal="left" vertical="top" wrapText="1"/>
    </xf>
    <xf numFmtId="0" fontId="4" fillId="0" borderId="34" xfId="9" applyFont="1" applyBorder="1" applyAlignment="1">
      <alignment horizontal="left" vertical="top" wrapText="1"/>
    </xf>
    <xf numFmtId="0" fontId="4" fillId="0" borderId="33" xfId="9" applyFont="1" applyBorder="1" applyAlignment="1">
      <alignment horizontal="center" vertical="top" wrapText="1"/>
    </xf>
    <xf numFmtId="0" fontId="4" fillId="0" borderId="32" xfId="9" applyFont="1" applyBorder="1" applyAlignment="1">
      <alignment horizontal="center" vertical="top" wrapText="1"/>
    </xf>
    <xf numFmtId="0" fontId="4" fillId="0" borderId="34" xfId="9" applyFont="1" applyBorder="1" applyAlignment="1">
      <alignment horizontal="center" vertical="top" wrapText="1"/>
    </xf>
    <xf numFmtId="0" fontId="4" fillId="0" borderId="37" xfId="9" applyFont="1" applyBorder="1" applyAlignment="1">
      <alignment horizontal="left" vertical="top" wrapText="1"/>
    </xf>
    <xf numFmtId="0" fontId="4" fillId="0" borderId="26" xfId="9" applyFont="1" applyBorder="1" applyAlignment="1">
      <alignment horizontal="left" vertical="top" wrapText="1"/>
    </xf>
    <xf numFmtId="0" fontId="4" fillId="0" borderId="25" xfId="9" applyFont="1" applyBorder="1" applyAlignment="1">
      <alignment horizontal="left" vertical="top" wrapText="1"/>
    </xf>
    <xf numFmtId="0" fontId="4" fillId="0" borderId="27" xfId="9" applyFont="1" applyBorder="1" applyAlignment="1">
      <alignment horizontal="left" vertical="top" wrapText="1"/>
    </xf>
    <xf numFmtId="0" fontId="4" fillId="0" borderId="28" xfId="9" applyFont="1" applyBorder="1" applyAlignment="1">
      <alignment horizontal="left" vertical="top" wrapText="1"/>
    </xf>
    <xf numFmtId="0" fontId="4" fillId="0" borderId="40" xfId="9" applyFont="1" applyBorder="1" applyAlignment="1">
      <alignment horizontal="left" vertical="top" wrapText="1"/>
    </xf>
    <xf numFmtId="0" fontId="4" fillId="0" borderId="29" xfId="9" applyFont="1" applyBorder="1" applyAlignment="1">
      <alignment horizontal="left" vertical="top" wrapText="1"/>
    </xf>
    <xf numFmtId="0" fontId="5" fillId="0" borderId="37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top"/>
    </xf>
    <xf numFmtId="0" fontId="5" fillId="0" borderId="37" xfId="0" applyFont="1" applyBorder="1" applyAlignment="1">
      <alignment horizontal="left"/>
    </xf>
    <xf numFmtId="0" fontId="0" fillId="0" borderId="60" xfId="0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21" fillId="0" borderId="77" xfId="0" applyFont="1" applyBorder="1" applyAlignment="1">
      <alignment horizontal="center" vertical="center"/>
    </xf>
    <xf numFmtId="0" fontId="21" fillId="0" borderId="56" xfId="0" applyFont="1" applyBorder="1" applyAlignment="1">
      <alignment horizontal="center" vertical="center"/>
    </xf>
    <xf numFmtId="0" fontId="21" fillId="0" borderId="6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2" borderId="76" xfId="0" applyFont="1" applyFill="1" applyBorder="1" applyAlignment="1">
      <alignment horizontal="left" vertical="top" wrapText="1"/>
    </xf>
    <xf numFmtId="0" fontId="5" fillId="2" borderId="70" xfId="0" applyFont="1" applyFill="1" applyBorder="1" applyAlignment="1">
      <alignment horizontal="left" vertical="top" wrapText="1"/>
    </xf>
    <xf numFmtId="0" fontId="5" fillId="2" borderId="72" xfId="0" applyFont="1" applyFill="1" applyBorder="1" applyAlignment="1">
      <alignment horizontal="left" vertical="top" wrapText="1"/>
    </xf>
    <xf numFmtId="49" fontId="5" fillId="2" borderId="61" xfId="0" applyNumberFormat="1" applyFont="1" applyFill="1" applyBorder="1" applyAlignment="1">
      <alignment horizontal="center" vertical="top" wrapText="1"/>
    </xf>
    <xf numFmtId="49" fontId="5" fillId="2" borderId="46" xfId="0" applyNumberFormat="1" applyFont="1" applyFill="1" applyBorder="1" applyAlignment="1">
      <alignment horizontal="center" vertical="top" wrapText="1"/>
    </xf>
    <xf numFmtId="49" fontId="5" fillId="2" borderId="67" xfId="0" applyNumberFormat="1" applyFont="1" applyFill="1" applyBorder="1" applyAlignment="1">
      <alignment horizontal="center" vertical="top" wrapText="1"/>
    </xf>
    <xf numFmtId="0" fontId="5" fillId="2" borderId="61" xfId="0" applyFont="1" applyFill="1" applyBorder="1" applyAlignment="1">
      <alignment horizontal="center" vertical="top" wrapText="1"/>
    </xf>
    <xf numFmtId="0" fontId="5" fillId="2" borderId="46" xfId="0" applyFont="1" applyFill="1" applyBorder="1" applyAlignment="1">
      <alignment horizontal="center" vertical="top" wrapText="1"/>
    </xf>
    <xf numFmtId="0" fontId="5" fillId="2" borderId="67" xfId="0" applyFont="1" applyFill="1" applyBorder="1" applyAlignment="1">
      <alignment horizontal="center" vertical="top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14" fontId="5" fillId="2" borderId="51" xfId="0" applyNumberFormat="1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14" fontId="5" fillId="2" borderId="51" xfId="0" applyNumberFormat="1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 wrapText="1"/>
    </xf>
    <xf numFmtId="0" fontId="5" fillId="3" borderId="52" xfId="0" applyFont="1" applyFill="1" applyBorder="1" applyAlignment="1">
      <alignment horizontal="center" vertical="center" wrapText="1"/>
    </xf>
    <xf numFmtId="0" fontId="5" fillId="3" borderId="53" xfId="0" applyFont="1" applyFill="1" applyBorder="1" applyAlignment="1">
      <alignment horizontal="center" vertical="center" wrapText="1"/>
    </xf>
    <xf numFmtId="14" fontId="5" fillId="2" borderId="53" xfId="0" applyNumberFormat="1" applyFont="1" applyFill="1" applyBorder="1" applyAlignment="1">
      <alignment horizontal="center" vertical="center"/>
    </xf>
    <xf numFmtId="14" fontId="5" fillId="2" borderId="53" xfId="0" applyNumberFormat="1" applyFont="1" applyFill="1" applyBorder="1" applyAlignment="1">
      <alignment horizontal="center" vertical="center" wrapText="1"/>
    </xf>
    <xf numFmtId="14" fontId="5" fillId="0" borderId="51" xfId="0" applyNumberFormat="1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14" fontId="5" fillId="0" borderId="51" xfId="0" applyNumberFormat="1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9" xfId="0" applyFont="1" applyBorder="1" applyAlignment="1">
      <alignment horizontal="right"/>
    </xf>
    <xf numFmtId="14" fontId="0" fillId="0" borderId="51" xfId="0" applyNumberFormat="1" applyBorder="1" applyAlignment="1">
      <alignment horizontal="center"/>
    </xf>
    <xf numFmtId="0" fontId="0" fillId="0" borderId="53" xfId="0" applyBorder="1" applyAlignment="1">
      <alignment horizontal="center"/>
    </xf>
    <xf numFmtId="0" fontId="5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2" borderId="75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69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5" fillId="2" borderId="55" xfId="0" applyFont="1" applyFill="1" applyBorder="1" applyAlignment="1">
      <alignment horizontal="center" vertical="center"/>
    </xf>
    <xf numFmtId="0" fontId="5" fillId="2" borderId="56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40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4" fillId="0" borderId="37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right" vertical="top" wrapText="1"/>
    </xf>
    <xf numFmtId="0" fontId="27" fillId="0" borderId="27" xfId="0" applyFont="1" applyBorder="1" applyAlignment="1">
      <alignment horizontal="right" vertical="top" wrapText="1"/>
    </xf>
    <xf numFmtId="0" fontId="27" fillId="0" borderId="26" xfId="0" applyFont="1" applyBorder="1" applyAlignment="1">
      <alignment horizontal="right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21" fillId="0" borderId="30" xfId="7" applyFont="1" applyBorder="1" applyAlignment="1" applyProtection="1">
      <alignment horizontal="center" vertical="top" wrapText="1"/>
    </xf>
    <xf numFmtId="0" fontId="21" fillId="0" borderId="31" xfId="7" applyFont="1" applyBorder="1" applyAlignment="1" applyProtection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0" fontId="27" fillId="0" borderId="30" xfId="0" applyFont="1" applyBorder="1" applyAlignment="1">
      <alignment vertical="top" wrapText="1"/>
    </xf>
    <xf numFmtId="0" fontId="27" fillId="0" borderId="35" xfId="0" applyFont="1" applyBorder="1" applyAlignment="1">
      <alignment vertical="top" wrapText="1"/>
    </xf>
    <xf numFmtId="0" fontId="27" fillId="0" borderId="31" xfId="0" applyFont="1" applyBorder="1" applyAlignment="1">
      <alignment vertical="top" wrapText="1"/>
    </xf>
    <xf numFmtId="0" fontId="27" fillId="0" borderId="33" xfId="0" applyFont="1" applyBorder="1" applyAlignment="1">
      <alignment horizontal="center" vertical="top" wrapText="1"/>
    </xf>
    <xf numFmtId="0" fontId="27" fillId="0" borderId="32" xfId="0" applyFont="1" applyBorder="1" applyAlignment="1">
      <alignment horizontal="center" vertical="top" wrapText="1"/>
    </xf>
    <xf numFmtId="0" fontId="27" fillId="0" borderId="34" xfId="0" applyFont="1" applyBorder="1" applyAlignment="1">
      <alignment horizontal="center" vertical="top" wrapText="1"/>
    </xf>
    <xf numFmtId="0" fontId="27" fillId="0" borderId="26" xfId="0" applyFont="1" applyBorder="1" applyAlignment="1">
      <alignment vertical="top" wrapText="1"/>
    </xf>
    <xf numFmtId="0" fontId="27" fillId="0" borderId="27" xfId="0" applyFont="1" applyBorder="1" applyAlignment="1">
      <alignment vertical="top" wrapText="1"/>
    </xf>
    <xf numFmtId="0" fontId="27" fillId="0" borderId="28" xfId="0" applyFont="1" applyBorder="1" applyAlignment="1">
      <alignment vertical="top" wrapText="1"/>
    </xf>
    <xf numFmtId="0" fontId="27" fillId="0" borderId="29" xfId="0" applyFont="1" applyBorder="1" applyAlignment="1">
      <alignment vertical="top" wrapText="1"/>
    </xf>
    <xf numFmtId="0" fontId="27" fillId="0" borderId="30" xfId="0" applyFont="1" applyBorder="1" applyAlignment="1">
      <alignment horizontal="center" vertical="top" wrapText="1"/>
    </xf>
    <xf numFmtId="0" fontId="27" fillId="0" borderId="31" xfId="0" applyFont="1" applyBorder="1" applyAlignment="1">
      <alignment horizontal="center" vertical="top" wrapText="1"/>
    </xf>
    <xf numFmtId="0" fontId="27" fillId="0" borderId="33" xfId="0" applyFont="1" applyBorder="1" applyAlignment="1">
      <alignment vertical="top" wrapText="1"/>
    </xf>
    <xf numFmtId="0" fontId="27" fillId="0" borderId="34" xfId="0" applyFont="1" applyBorder="1" applyAlignment="1">
      <alignment vertical="top" wrapText="1"/>
    </xf>
    <xf numFmtId="0" fontId="4" fillId="0" borderId="37" xfId="0" applyFont="1" applyBorder="1" applyAlignment="1">
      <alignment horizontal="center" vertical="top" wrapText="1"/>
    </xf>
    <xf numFmtId="0" fontId="4" fillId="0" borderId="37" xfId="0" applyFont="1" applyBorder="1" applyAlignment="1">
      <alignment vertical="top" wrapText="1"/>
    </xf>
    <xf numFmtId="0" fontId="4" fillId="0" borderId="54" xfId="0" applyFont="1" applyBorder="1" applyAlignment="1">
      <alignment vertical="top" wrapText="1"/>
    </xf>
    <xf numFmtId="0" fontId="34" fillId="0" borderId="37" xfId="0" applyFont="1" applyBorder="1" applyAlignment="1">
      <alignment horizontal="center" vertical="top" wrapText="1"/>
    </xf>
    <xf numFmtId="0" fontId="4" fillId="0" borderId="30" xfId="0" applyFont="1" applyBorder="1" applyAlignment="1">
      <alignment vertical="top" wrapText="1"/>
    </xf>
    <xf numFmtId="0" fontId="4" fillId="0" borderId="31" xfId="0" applyFont="1" applyBorder="1" applyAlignment="1">
      <alignment vertical="top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right"/>
    </xf>
    <xf numFmtId="0" fontId="6" fillId="0" borderId="69" xfId="0" applyFont="1" applyBorder="1" applyAlignment="1">
      <alignment horizontal="right"/>
    </xf>
    <xf numFmtId="0" fontId="25" fillId="0" borderId="37" xfId="0" applyFont="1" applyBorder="1" applyAlignment="1">
      <alignment horizontal="center" vertical="top" wrapText="1"/>
    </xf>
    <xf numFmtId="0" fontId="25" fillId="0" borderId="0" xfId="0" applyFont="1" applyAlignment="1">
      <alignment horizontal="justify" vertical="top" wrapText="1"/>
    </xf>
    <xf numFmtId="0" fontId="25" fillId="0" borderId="51" xfId="0" applyFont="1" applyBorder="1" applyAlignment="1">
      <alignment horizontal="left" vertical="top" wrapText="1"/>
    </xf>
    <xf numFmtId="0" fontId="25" fillId="0" borderId="53" xfId="0" applyFont="1" applyBorder="1" applyAlignment="1">
      <alignment horizontal="left" vertical="top" wrapText="1"/>
    </xf>
    <xf numFmtId="0" fontId="25" fillId="0" borderId="46" xfId="0" applyFont="1" applyBorder="1" applyAlignment="1">
      <alignment horizontal="center" vertical="top" wrapText="1"/>
    </xf>
    <xf numFmtId="0" fontId="25" fillId="0" borderId="46" xfId="0" applyFont="1" applyBorder="1" applyAlignment="1">
      <alignment horizontal="center" vertical="center" wrapText="1"/>
    </xf>
    <xf numFmtId="0" fontId="25" fillId="0" borderId="46" xfId="0" applyFont="1" applyBorder="1" applyAlignment="1">
      <alignment horizontal="left" vertical="top" wrapText="1"/>
    </xf>
    <xf numFmtId="0" fontId="25" fillId="0" borderId="33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left" vertical="top" wrapText="1"/>
    </xf>
    <xf numFmtId="0" fontId="25" fillId="0" borderId="44" xfId="0" applyFont="1" applyBorder="1" applyAlignment="1">
      <alignment horizontal="center" vertical="top" wrapText="1"/>
    </xf>
    <xf numFmtId="0" fontId="25" fillId="0" borderId="44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top" wrapText="1"/>
    </xf>
    <xf numFmtId="0" fontId="25" fillId="0" borderId="34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31" xfId="0" applyFont="1" applyBorder="1" applyAlignment="1">
      <alignment horizontal="center" vertical="top" wrapText="1"/>
    </xf>
    <xf numFmtId="0" fontId="25" fillId="0" borderId="26" xfId="0" applyFont="1" applyBorder="1" applyAlignment="1">
      <alignment horizontal="center" vertical="top" wrapText="1"/>
    </xf>
    <xf numFmtId="0" fontId="25" fillId="0" borderId="27" xfId="0" applyFont="1" applyBorder="1" applyAlignment="1">
      <alignment horizontal="center" vertical="top" wrapText="1"/>
    </xf>
    <xf numFmtId="0" fontId="25" fillId="0" borderId="28" xfId="0" applyFont="1" applyBorder="1" applyAlignment="1">
      <alignment horizontal="center" vertical="top" wrapText="1"/>
    </xf>
    <xf numFmtId="0" fontId="25" fillId="0" borderId="29" xfId="0" applyFont="1" applyBorder="1" applyAlignment="1">
      <alignment horizontal="center" vertical="top" wrapText="1"/>
    </xf>
    <xf numFmtId="0" fontId="35" fillId="0" borderId="37" xfId="0" applyFont="1" applyBorder="1" applyAlignment="1">
      <alignment horizontal="center" vertical="top" wrapText="1"/>
    </xf>
    <xf numFmtId="0" fontId="25" fillId="0" borderId="59" xfId="0" applyFont="1" applyBorder="1" applyAlignment="1">
      <alignment horizontal="center" vertical="top" wrapText="1"/>
    </xf>
    <xf numFmtId="0" fontId="25" fillId="0" borderId="54" xfId="0" applyFont="1" applyBorder="1" applyAlignment="1">
      <alignment horizontal="center" vertical="top" wrapText="1"/>
    </xf>
    <xf numFmtId="0" fontId="25" fillId="0" borderId="35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32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0" borderId="39" xfId="0" applyFont="1" applyBorder="1" applyAlignment="1">
      <alignment horizontal="center" vertical="top"/>
    </xf>
    <xf numFmtId="0" fontId="6" fillId="0" borderId="37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4" fillId="0" borderId="25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10" fillId="0" borderId="57" xfId="8" applyFont="1" applyBorder="1" applyAlignment="1">
      <alignment horizontal="left" vertical="top" wrapText="1"/>
    </xf>
    <xf numFmtId="0" fontId="10" fillId="0" borderId="71" xfId="8" applyFont="1" applyBorder="1" applyAlignment="1">
      <alignment horizontal="left" vertical="top" wrapText="1"/>
    </xf>
    <xf numFmtId="0" fontId="10" fillId="0" borderId="60" xfId="8" applyFont="1" applyBorder="1" applyAlignment="1">
      <alignment horizontal="left" vertical="top" wrapText="1"/>
    </xf>
    <xf numFmtId="0" fontId="10" fillId="2" borderId="57" xfId="1" applyFont="1" applyFill="1" applyBorder="1" applyAlignment="1">
      <alignment horizontal="left" vertical="top" wrapText="1"/>
    </xf>
    <xf numFmtId="0" fontId="10" fillId="2" borderId="63" xfId="1" applyFont="1" applyFill="1" applyBorder="1" applyAlignment="1">
      <alignment horizontal="left" vertical="top" wrapText="1"/>
    </xf>
    <xf numFmtId="0" fontId="10" fillId="2" borderId="71" xfId="1" applyFont="1" applyFill="1" applyBorder="1" applyAlignment="1">
      <alignment horizontal="left" vertical="top" wrapText="1"/>
    </xf>
    <xf numFmtId="0" fontId="11" fillId="0" borderId="30" xfId="8" applyFont="1" applyBorder="1" applyAlignment="1">
      <alignment vertical="top" wrapText="1"/>
    </xf>
    <xf numFmtId="0" fontId="11" fillId="0" borderId="31" xfId="8" applyFont="1" applyBorder="1" applyAlignment="1">
      <alignment vertical="top" wrapText="1"/>
    </xf>
    <xf numFmtId="0" fontId="11" fillId="0" borderId="30" xfId="8" applyFont="1" applyFill="1" applyBorder="1" applyAlignment="1">
      <alignment vertical="top" wrapText="1"/>
    </xf>
    <xf numFmtId="0" fontId="11" fillId="0" borderId="31" xfId="8" applyFont="1" applyFill="1" applyBorder="1" applyAlignment="1">
      <alignment vertical="top" wrapText="1"/>
    </xf>
    <xf numFmtId="0" fontId="11" fillId="0" borderId="33" xfId="8" applyFont="1" applyBorder="1" applyAlignment="1">
      <alignment vertical="top" wrapText="1"/>
    </xf>
    <xf numFmtId="0" fontId="11" fillId="0" borderId="32" xfId="8" applyFont="1" applyBorder="1" applyAlignment="1">
      <alignment vertical="top" wrapText="1"/>
    </xf>
    <xf numFmtId="0" fontId="11" fillId="0" borderId="34" xfId="8" applyFont="1" applyBorder="1" applyAlignment="1">
      <alignment vertical="top" wrapText="1"/>
    </xf>
    <xf numFmtId="0" fontId="10" fillId="2" borderId="60" xfId="1" applyFont="1" applyFill="1" applyBorder="1" applyAlignment="1">
      <alignment horizontal="left" vertical="top" wrapText="1"/>
    </xf>
    <xf numFmtId="0" fontId="10" fillId="2" borderId="65" xfId="1" applyFont="1" applyFill="1" applyBorder="1" applyAlignment="1">
      <alignment horizontal="left" vertical="top" wrapText="1"/>
    </xf>
    <xf numFmtId="0" fontId="10" fillId="0" borderId="37" xfId="8" applyFont="1" applyAlignment="1">
      <alignment vertical="top" wrapText="1"/>
    </xf>
    <xf numFmtId="0" fontId="11" fillId="0" borderId="33" xfId="8" applyFont="1" applyBorder="1" applyAlignment="1">
      <alignment horizontal="center" vertical="top" wrapText="1"/>
    </xf>
    <xf numFmtId="0" fontId="11" fillId="0" borderId="34" xfId="8" applyFont="1" applyBorder="1" applyAlignment="1">
      <alignment horizontal="center" vertical="top" wrapText="1"/>
    </xf>
    <xf numFmtId="0" fontId="10" fillId="0" borderId="37" xfId="8" applyFont="1" applyAlignment="1">
      <alignment horizontal="left" wrapText="1"/>
    </xf>
    <xf numFmtId="0" fontId="12" fillId="0" borderId="37" xfId="8" applyFont="1" applyBorder="1" applyAlignment="1">
      <alignment horizontal="left" wrapText="1"/>
    </xf>
    <xf numFmtId="0" fontId="12" fillId="0" borderId="40" xfId="8" applyFont="1" applyBorder="1" applyAlignment="1">
      <alignment horizontal="center" wrapText="1"/>
    </xf>
    <xf numFmtId="0" fontId="9" fillId="0" borderId="37" xfId="8" applyFont="1" applyAlignment="1">
      <alignment vertical="top" wrapText="1"/>
    </xf>
    <xf numFmtId="0" fontId="10" fillId="0" borderId="37" xfId="8" applyFont="1" applyBorder="1" applyAlignment="1">
      <alignment vertical="top" wrapText="1"/>
    </xf>
    <xf numFmtId="0" fontId="33" fillId="0" borderId="37" xfId="8" applyFont="1" applyBorder="1" applyAlignment="1">
      <alignment horizontal="center" vertical="center" wrapText="1"/>
    </xf>
    <xf numFmtId="0" fontId="11" fillId="0" borderId="40" xfId="8" applyFont="1" applyBorder="1" applyAlignment="1">
      <alignment wrapText="1"/>
    </xf>
    <xf numFmtId="0" fontId="10" fillId="0" borderId="25" xfId="8" applyFont="1" applyBorder="1" applyAlignment="1">
      <alignment horizontal="center" vertical="top" wrapText="1"/>
    </xf>
    <xf numFmtId="0" fontId="10" fillId="0" borderId="37" xfId="8" applyFont="1" applyAlignment="1">
      <alignment wrapText="1"/>
    </xf>
    <xf numFmtId="0" fontId="12" fillId="0" borderId="32" xfId="8" applyFont="1" applyFill="1" applyBorder="1" applyAlignment="1">
      <alignment horizontal="left" wrapText="1"/>
    </xf>
    <xf numFmtId="0" fontId="9" fillId="0" borderId="37" xfId="8" applyFont="1" applyAlignment="1">
      <alignment horizontal="center" vertical="top" wrapText="1"/>
    </xf>
  </cellXfs>
  <cellStyles count="11">
    <cellStyle name="Гиперссылка 2" xfId="2"/>
    <cellStyle name="Гиперссылка 3" xfId="7"/>
    <cellStyle name="Обычный" xfId="0" builtinId="0"/>
    <cellStyle name="Обычный 2" xfId="1"/>
    <cellStyle name="Обычный 2 2" xfId="8"/>
    <cellStyle name="Обычный 3" xfId="4"/>
    <cellStyle name="Обычный 4" xfId="6"/>
    <cellStyle name="Обычный 5" xfId="5"/>
    <cellStyle name="Обычный 6" xfId="9"/>
    <cellStyle name="Обычный 7" xfId="10"/>
    <cellStyle name="Обычный_приложение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123825</xdr:colOff>
      <xdr:row>6</xdr:row>
      <xdr:rowOff>28576</xdr:rowOff>
    </xdr:from>
    <xdr:ext cx="1514476" cy="2628900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25850" y="790576"/>
          <a:ext cx="1514476" cy="26289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on6\Documents\&#1057;&#1059;&#1041;&#1057;&#1048;&#1044;&#1048;&#1048;\2022\&#1057;&#1054;&#1043;&#1051;&#1040;&#1064;&#1045;&#1053;&#1048;&#1071;\&#1057;&#1086;&#1075;&#1083;&#1072;&#1096;&#1077;&#1085;&#1080;&#1077;%20&#1052;&#1058;&#1041;\&#8470;1\&#1063;&#1043;&#1041;%20&#1055;&#1088;&#1080;&#1083;&#1086;&#1078;&#1077;&#1085;&#1080;&#1103;%20&#1082;%20&#1057;&#1086;&#1075;&#1083;&#1072;&#1096;&#1077;&#1085;&#1080;&#1102;%20&#1085;&#1072;%20&#1080;&#1085;&#1099;&#1077;%20&#1094;&#1077;&#1083;&#1080;%202022%20&#1048;&#10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43;&#1055;33:70%203%20&#1084;&#1086;&#1076;&#1077;&#1088;&#1085;%20(&#1087;&#1088;&#1080;&#1083;&#1086;&#1078;&#1077;&#1085;&#1080;&#1103;%20&#1082;%20&#1076;&#1086;&#1087;&#1089;&#1086;&#1075;&#1083;&#1072;&#1096;&#1077;&#1085;&#1080;&#1102;%20&#1086;&#1090;%2003.04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7;&#1072;&#1084;&#1075;&#1083;&#1074;&#1088;_&#1087;&#1086;&#1069;&#1042;\Desktop\&#1055;&#1060;&#1061;&#1044;%202025\&#1040;&#1087;&#1088;&#1077;&#1083;&#1100;\&#1042;&#1043;&#1055;%203%20&#1084;&#1086;&#1076;&#1077;&#1088;&#1085;%20(&#1087;&#1088;&#1080;&#1083;&#1086;&#1078;&#1077;&#1085;&#1080;&#1103;%20&#1082;%20&#1076;&#1086;&#1087;&#1089;&#1086;&#1075;&#1083;&#1072;&#1096;&#1077;&#1085;&#1080;&#1102;%20&#1086;&#1090;%2003.0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3"/>
      <sheetName val="Приложение 2"/>
      <sheetName val="Приложение 4"/>
      <sheetName val="Приложение 5"/>
      <sheetName val="Сведения МТБ"/>
    </sheetNames>
    <sheetDataSet>
      <sheetData sheetId="0"/>
      <sheetData sheetId="1">
        <row r="10">
          <cell r="B10" t="str">
            <v>БУЗ ВО "Череповецкая городская больница"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3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."/>
      <sheetName val="Приложение 3"/>
      <sheetName val="Приложение 4"/>
      <sheetName val="Приложение 5"/>
      <sheetName val="Приложение 6 "/>
      <sheetName val="Приложение 7"/>
      <sheetName val="Сведения МТБ"/>
    </sheetNames>
    <sheetDataSet>
      <sheetData sheetId="0">
        <row r="6">
          <cell r="J6" t="str">
            <v>№ 20-2025-002087 от 22.01.2025"</v>
          </cell>
        </row>
      </sheetData>
      <sheetData sheetId="1"/>
      <sheetData sheetId="2">
        <row r="28">
          <cell r="D28" t="str">
            <v xml:space="preserve">система физиотерапевтическая для электролечения многофункциональная </v>
          </cell>
        </row>
        <row r="29">
          <cell r="D29" t="str">
            <v>система физиотерапевтическая для электролечения многофункциональная</v>
          </cell>
        </row>
        <row r="30">
          <cell r="D30" t="str">
            <v>регистратор амбулаторный для электрокардиографического мониторинга</v>
          </cell>
        </row>
        <row r="31">
          <cell r="D31" t="str">
            <v>регистратор амбулаторный для мониторинга артериального давления</v>
          </cell>
        </row>
        <row r="32">
          <cell r="D32" t="str">
            <v>электрокардиограф многоканальный, профессиональный</v>
          </cell>
        </row>
        <row r="33">
          <cell r="D33" t="str">
            <v>видеоколоноскоп гибкий, многоразового использования</v>
          </cell>
        </row>
        <row r="34">
          <cell r="D34" t="str">
            <v>электромиограф</v>
          </cell>
        </row>
        <row r="35">
          <cell r="D35" t="str">
            <v>видеогастроскоп гибкий</v>
          </cell>
        </row>
        <row r="36">
          <cell r="D36" t="str">
            <v>стол операционный универсальный, электромеханический, с питанием от сети</v>
          </cell>
        </row>
        <row r="37">
          <cell r="D37" t="str">
            <v>электроэнцефалограф</v>
          </cell>
        </row>
        <row r="38">
          <cell r="D38" t="str">
            <v xml:space="preserve"> система ультразвуковой визуализации универсальная с питанием от сети</v>
          </cell>
        </row>
      </sheetData>
      <sheetData sheetId="3">
        <row r="14">
          <cell r="D14" t="str">
            <v>Министерство здравоохранения Вологодской области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79DD760201CB21444C42833A8173C85A3E42CE0ED235783531F8803060C555E5550561D05A8A11DABA658EA28AFA0ABB9E8EE90CA762A01151u3N" TargetMode="External"/><Relationship Id="rId2" Type="http://schemas.openxmlformats.org/officeDocument/2006/relationships/hyperlink" Target="consultantplus://offline/ref=79DD760201CB21444C42833A8173C85A3E42C80FD332783531F8803060C555E5470539DC5B8F0ED8BA70D8F3CC5AuEN" TargetMode="External"/><Relationship Id="rId1" Type="http://schemas.openxmlformats.org/officeDocument/2006/relationships/hyperlink" Target="consultantplus://offline/ref=79DD760201CB21444C42833A8173C85A3E42C80FD332783531F8803060C555E5550561D05A8A19D9BD658EA28AFA0ABB9E8EE90CA762A01151u3N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consultantplus://offline/ref=79DD760201CB21444C42833A8173C85A3E42C80FD332783531F8803060C555E5470539DC5B8F0ED8BA70D8F3CC5AuEN" TargetMode="External"/><Relationship Id="rId1" Type="http://schemas.openxmlformats.org/officeDocument/2006/relationships/hyperlink" Target="consultantplus://offline/ref=79DD760201CB21444C42833A8173C85A3E42C80FD332783531F8803060C555E5550561D05A8A19D9BD658EA28AFA0ABB9E8EE90CA762A01151u3N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consultantplus://offline/ref=AD868B2884F956447D9C4E0F553054C432D97A43F5C72CA2BA3C2E9571ED974256FCB2290CD6329DDAD99A3AE9D55DF8857CF1D04FBCF445O4eB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1"/>
  <sheetViews>
    <sheetView view="pageBreakPreview" topLeftCell="A21" zoomScale="85" zoomScaleNormal="85" zoomScaleSheetLayoutView="85" workbookViewId="0">
      <selection activeCell="C27" sqref="C27"/>
    </sheetView>
  </sheetViews>
  <sheetFormatPr defaultRowHeight="12.75" x14ac:dyDescent="0.2"/>
  <cols>
    <col min="1" max="1" width="3.7109375" customWidth="1"/>
    <col min="2" max="2" width="42" customWidth="1"/>
    <col min="3" max="3" width="40.85546875" customWidth="1"/>
    <col min="4" max="4" width="46.140625" customWidth="1"/>
    <col min="5" max="5" width="11.85546875" customWidth="1"/>
    <col min="6" max="6" width="11.28515625" customWidth="1"/>
    <col min="7" max="7" width="13.85546875" customWidth="1"/>
    <col min="8" max="8" width="8.42578125" customWidth="1"/>
    <col min="9" max="9" width="12.42578125" customWidth="1"/>
    <col min="10" max="10" width="14.140625" customWidth="1"/>
    <col min="11" max="11" width="13.85546875" customWidth="1"/>
    <col min="12" max="12" width="13.5703125" customWidth="1"/>
  </cols>
  <sheetData>
    <row r="1" spans="1:14" ht="15" x14ac:dyDescent="0.2">
      <c r="J1" s="10" t="s">
        <v>0</v>
      </c>
    </row>
    <row r="2" spans="1:14" ht="15" x14ac:dyDescent="0.2">
      <c r="J2" s="10" t="s">
        <v>210</v>
      </c>
    </row>
    <row r="3" spans="1:14" ht="15" x14ac:dyDescent="0.2">
      <c r="J3" s="10" t="s">
        <v>360</v>
      </c>
    </row>
    <row r="4" spans="1:14" ht="15" x14ac:dyDescent="0.2">
      <c r="J4" s="10" t="s">
        <v>355</v>
      </c>
    </row>
    <row r="5" spans="1:14" ht="15" x14ac:dyDescent="0.2">
      <c r="J5" s="10" t="s">
        <v>1</v>
      </c>
    </row>
    <row r="6" spans="1:14" ht="15" x14ac:dyDescent="0.2">
      <c r="J6" s="319" t="s">
        <v>361</v>
      </c>
    </row>
    <row r="7" spans="1:14" ht="15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4" ht="18.75" x14ac:dyDescent="0.2">
      <c r="A8" s="384" t="s">
        <v>3</v>
      </c>
      <c r="B8" s="384"/>
      <c r="C8" s="384"/>
      <c r="D8" s="384"/>
      <c r="E8" s="384"/>
      <c r="F8" s="384"/>
      <c r="G8" s="384"/>
      <c r="H8" s="384"/>
      <c r="I8" s="384"/>
      <c r="J8" s="384"/>
    </row>
    <row r="9" spans="1:14" ht="15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ht="1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ht="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13"/>
      <c r="N11" s="13"/>
    </row>
    <row r="12" spans="1:14" ht="15" x14ac:dyDescent="0.25">
      <c r="A12" s="10" t="s">
        <v>40</v>
      </c>
      <c r="B12" s="8"/>
      <c r="C12" s="8"/>
      <c r="D12" s="140" t="s">
        <v>234</v>
      </c>
      <c r="E12" s="131"/>
      <c r="F12" s="131"/>
      <c r="G12" s="131"/>
      <c r="H12" s="14"/>
      <c r="I12" s="14"/>
      <c r="J12" s="14"/>
      <c r="K12" s="14"/>
      <c r="L12" s="14"/>
      <c r="M12" s="14"/>
      <c r="N12" s="14"/>
    </row>
    <row r="13" spans="1:14" ht="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13"/>
      <c r="N13" s="13"/>
    </row>
    <row r="14" spans="1:14" ht="15" x14ac:dyDescent="0.25">
      <c r="A14" s="10" t="s">
        <v>41</v>
      </c>
      <c r="B14" s="8"/>
      <c r="C14" s="8"/>
      <c r="D14" s="131" t="s">
        <v>261</v>
      </c>
      <c r="E14" s="131"/>
      <c r="F14" s="131"/>
      <c r="G14" s="131"/>
      <c r="H14" s="14"/>
      <c r="I14" s="14"/>
      <c r="J14" s="14"/>
      <c r="K14" s="14"/>
      <c r="L14" s="14"/>
      <c r="M14" s="14"/>
      <c r="N14" s="14"/>
    </row>
    <row r="15" spans="1:14" ht="15" x14ac:dyDescent="0.25">
      <c r="A15" s="8"/>
      <c r="B15" s="8"/>
      <c r="C15" s="8"/>
      <c r="D15" s="8"/>
      <c r="E15" s="8"/>
      <c r="F15" s="8"/>
      <c r="G15" s="8"/>
      <c r="H15" s="14"/>
      <c r="I15" s="14"/>
      <c r="J15" s="14"/>
      <c r="K15" s="14"/>
      <c r="L15" s="14"/>
      <c r="M15" s="13"/>
      <c r="N15" s="13"/>
    </row>
    <row r="16" spans="1:14" ht="15" x14ac:dyDescent="0.25">
      <c r="A16" s="10" t="s">
        <v>199</v>
      </c>
      <c r="B16" s="8"/>
      <c r="C16" s="8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15" x14ac:dyDescent="0.25">
      <c r="A17" s="10"/>
      <c r="B17" s="8"/>
      <c r="C17" s="8"/>
      <c r="D17" s="131"/>
      <c r="E17" s="131"/>
      <c r="F17" s="131"/>
      <c r="G17" s="131"/>
      <c r="H17" s="14"/>
      <c r="I17" s="14"/>
      <c r="J17" s="14"/>
      <c r="K17" s="14"/>
      <c r="L17" s="14"/>
      <c r="M17" s="14"/>
      <c r="N17" s="14"/>
    </row>
    <row r="18" spans="1:14" ht="15" x14ac:dyDescent="0.25">
      <c r="A18" s="8"/>
      <c r="B18" s="8" t="s">
        <v>200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13"/>
      <c r="N18" s="13"/>
    </row>
    <row r="19" spans="1:14" ht="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3"/>
      <c r="N19" s="13"/>
    </row>
    <row r="20" spans="1:14" ht="1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13"/>
      <c r="N20" s="13"/>
    </row>
    <row r="21" spans="1:14" ht="15.7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4" ht="15.75" thickBot="1" x14ac:dyDescent="0.25">
      <c r="A22" s="385" t="s">
        <v>4</v>
      </c>
      <c r="B22" s="386" t="s">
        <v>5</v>
      </c>
      <c r="C22" s="385" t="s">
        <v>6</v>
      </c>
      <c r="D22" s="385" t="s">
        <v>7</v>
      </c>
      <c r="E22" s="385" t="s">
        <v>8</v>
      </c>
      <c r="F22" s="385"/>
      <c r="G22" s="385"/>
      <c r="H22" s="385"/>
      <c r="I22" s="385" t="s">
        <v>196</v>
      </c>
      <c r="J22" s="385" t="s">
        <v>9</v>
      </c>
      <c r="K22" s="385"/>
      <c r="L22" s="385"/>
    </row>
    <row r="23" spans="1:14" ht="45.75" thickBot="1" x14ac:dyDescent="0.25">
      <c r="A23" s="385"/>
      <c r="B23" s="386"/>
      <c r="C23" s="385"/>
      <c r="D23" s="385"/>
      <c r="E23" s="233" t="s">
        <v>10</v>
      </c>
      <c r="F23" s="233" t="s">
        <v>11</v>
      </c>
      <c r="G23" s="233" t="s">
        <v>12</v>
      </c>
      <c r="H23" s="233" t="s">
        <v>13</v>
      </c>
      <c r="I23" s="385"/>
      <c r="J23" s="237" t="s">
        <v>197</v>
      </c>
      <c r="K23" s="237" t="s">
        <v>241</v>
      </c>
      <c r="L23" s="237" t="s">
        <v>262</v>
      </c>
    </row>
    <row r="24" spans="1:14" ht="15.75" thickBot="1" x14ac:dyDescent="0.25">
      <c r="A24" s="237" t="s">
        <v>14</v>
      </c>
      <c r="B24" s="330" t="s">
        <v>15</v>
      </c>
      <c r="C24" s="237" t="s">
        <v>16</v>
      </c>
      <c r="D24" s="237" t="s">
        <v>17</v>
      </c>
      <c r="E24" s="237" t="s">
        <v>18</v>
      </c>
      <c r="F24" s="237" t="s">
        <v>19</v>
      </c>
      <c r="G24" s="237" t="s">
        <v>20</v>
      </c>
      <c r="H24" s="237" t="s">
        <v>21</v>
      </c>
      <c r="I24" s="237"/>
      <c r="J24" s="237" t="s">
        <v>22</v>
      </c>
      <c r="K24" s="236"/>
      <c r="L24" s="236"/>
    </row>
    <row r="25" spans="1:14" ht="238.5" hidden="1" customHeight="1" thickBot="1" x14ac:dyDescent="0.25">
      <c r="A25" s="237">
        <v>1</v>
      </c>
      <c r="B25" s="331" t="s">
        <v>223</v>
      </c>
      <c r="C25" s="235" t="s">
        <v>224</v>
      </c>
      <c r="D25" s="320" t="s">
        <v>225</v>
      </c>
      <c r="E25" s="321" t="s">
        <v>56</v>
      </c>
      <c r="F25" s="321" t="s">
        <v>226</v>
      </c>
      <c r="G25" s="321" t="s">
        <v>227</v>
      </c>
      <c r="H25" s="321" t="s">
        <v>58</v>
      </c>
      <c r="I25" s="321" t="s">
        <v>228</v>
      </c>
      <c r="J25" s="322"/>
      <c r="K25" s="322" t="s">
        <v>229</v>
      </c>
      <c r="L25" s="322" t="s">
        <v>229</v>
      </c>
    </row>
    <row r="26" spans="1:14" ht="161.25" customHeight="1" thickBot="1" x14ac:dyDescent="0.25">
      <c r="A26" s="237">
        <v>1</v>
      </c>
      <c r="B26" s="331" t="s">
        <v>356</v>
      </c>
      <c r="C26" s="235" t="s">
        <v>357</v>
      </c>
      <c r="D26" s="235" t="s">
        <v>358</v>
      </c>
      <c r="E26" s="137" t="s">
        <v>56</v>
      </c>
      <c r="F26" s="137" t="s">
        <v>198</v>
      </c>
      <c r="G26" s="137" t="s">
        <v>351</v>
      </c>
      <c r="H26" s="137" t="s">
        <v>58</v>
      </c>
      <c r="I26" s="137" t="s">
        <v>235</v>
      </c>
      <c r="J26" s="138">
        <f>119500-1700</f>
        <v>117800</v>
      </c>
      <c r="K26" s="138"/>
      <c r="L26" s="138"/>
    </row>
    <row r="27" spans="1:14" ht="165.75" customHeight="1" thickBot="1" x14ac:dyDescent="0.25">
      <c r="A27" s="237">
        <v>2</v>
      </c>
      <c r="B27" s="339" t="s">
        <v>386</v>
      </c>
      <c r="C27" s="339" t="s">
        <v>387</v>
      </c>
      <c r="D27" s="340" t="s">
        <v>362</v>
      </c>
      <c r="E27" s="321" t="s">
        <v>56</v>
      </c>
      <c r="F27" s="321" t="s">
        <v>363</v>
      </c>
      <c r="G27" s="321" t="s">
        <v>364</v>
      </c>
      <c r="H27" s="321">
        <v>612</v>
      </c>
      <c r="I27" s="137" t="s">
        <v>235</v>
      </c>
      <c r="J27" s="322">
        <v>200000</v>
      </c>
      <c r="K27" s="322"/>
      <c r="L27" s="322"/>
    </row>
    <row r="28" spans="1:14" ht="193.5" hidden="1" customHeight="1" thickBot="1" x14ac:dyDescent="0.25">
      <c r="A28" s="237">
        <v>3</v>
      </c>
      <c r="B28" s="331"/>
      <c r="C28" s="235"/>
      <c r="D28" s="235"/>
      <c r="E28" s="137"/>
      <c r="F28" s="137"/>
      <c r="G28" s="137"/>
      <c r="H28" s="137"/>
      <c r="I28" s="137"/>
      <c r="J28" s="138"/>
      <c r="K28" s="138"/>
      <c r="L28" s="138"/>
    </row>
    <row r="29" spans="1:14" ht="147.75" hidden="1" customHeight="1" thickBot="1" x14ac:dyDescent="0.25">
      <c r="A29" s="237">
        <v>6</v>
      </c>
      <c r="B29" s="331"/>
      <c r="C29" s="235"/>
      <c r="D29" s="235"/>
      <c r="E29" s="137"/>
      <c r="F29" s="137"/>
      <c r="G29" s="137"/>
      <c r="H29" s="137"/>
      <c r="I29" s="137"/>
      <c r="J29" s="138"/>
      <c r="K29" s="138"/>
      <c r="L29" s="138"/>
    </row>
    <row r="30" spans="1:14" ht="59.25" hidden="1" customHeight="1" thickBot="1" x14ac:dyDescent="0.25">
      <c r="A30" s="237">
        <v>7</v>
      </c>
      <c r="B30" s="332"/>
      <c r="C30" s="323"/>
      <c r="D30" s="324"/>
      <c r="E30" s="137"/>
      <c r="F30" s="137"/>
      <c r="G30" s="137"/>
      <c r="H30" s="137"/>
      <c r="I30" s="137"/>
      <c r="J30" s="138"/>
      <c r="K30" s="138"/>
      <c r="L30" s="138"/>
    </row>
    <row r="31" spans="1:14" ht="15" thickBot="1" x14ac:dyDescent="0.25">
      <c r="A31" s="325"/>
      <c r="B31" s="333" t="s">
        <v>23</v>
      </c>
      <c r="C31" s="325"/>
      <c r="D31" s="325"/>
      <c r="E31" s="326"/>
      <c r="F31" s="326"/>
      <c r="G31" s="326"/>
      <c r="H31" s="326"/>
      <c r="I31" s="326"/>
      <c r="J31" s="327">
        <f>SUM(J26:J30)</f>
        <v>317800</v>
      </c>
      <c r="K31" s="327"/>
      <c r="L31" s="327"/>
    </row>
  </sheetData>
  <mergeCells count="8">
    <mergeCell ref="A8:J8"/>
    <mergeCell ref="A22:A23"/>
    <mergeCell ref="B22:B23"/>
    <mergeCell ref="C22:C23"/>
    <mergeCell ref="D22:D23"/>
    <mergeCell ref="E22:H22"/>
    <mergeCell ref="I22:I23"/>
    <mergeCell ref="J22:L22"/>
  </mergeCells>
  <pageMargins left="0.31496062992125984" right="0.31496062992125984" top="0.35433070866141736" bottom="0.35433070866141736" header="0.31496062992125984" footer="0.31496062992125984"/>
  <pageSetup paperSize="9" scale="60" orientation="landscape" r:id="rId1"/>
  <rowBreaks count="1" manualBreakCount="1">
    <brk id="3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49"/>
  <sheetViews>
    <sheetView view="pageBreakPreview" topLeftCell="A27" zoomScaleNormal="100" zoomScaleSheetLayoutView="100" workbookViewId="0">
      <selection activeCell="J37" sqref="J37"/>
    </sheetView>
  </sheetViews>
  <sheetFormatPr defaultRowHeight="12.75" x14ac:dyDescent="0.2"/>
  <cols>
    <col min="1" max="1" width="52.7109375" customWidth="1"/>
    <col min="5" max="5" width="10.7109375" customWidth="1"/>
    <col min="6" max="6" width="9.7109375" customWidth="1"/>
    <col min="7" max="7" width="11.28515625" customWidth="1"/>
    <col min="8" max="8" width="20.140625" customWidth="1"/>
    <col min="9" max="9" width="19.42578125" customWidth="1"/>
    <col min="10" max="10" width="17.140625" customWidth="1"/>
  </cols>
  <sheetData>
    <row r="1" spans="1:10" ht="15" x14ac:dyDescent="0.2">
      <c r="I1" s="10" t="s">
        <v>53</v>
      </c>
    </row>
    <row r="2" spans="1:10" ht="15" x14ac:dyDescent="0.2">
      <c r="I2" s="10" t="s">
        <v>210</v>
      </c>
    </row>
    <row r="3" spans="1:10" ht="15" x14ac:dyDescent="0.2">
      <c r="I3" s="10" t="str">
        <f>'Приложение 1'!J3</f>
        <v>№ 20-2025-140777/1</v>
      </c>
    </row>
    <row r="4" spans="1:10" ht="15" x14ac:dyDescent="0.2">
      <c r="I4" s="10" t="s">
        <v>277</v>
      </c>
    </row>
    <row r="5" spans="1:10" ht="15" x14ac:dyDescent="0.2">
      <c r="I5" s="10" t="s">
        <v>1</v>
      </c>
    </row>
    <row r="6" spans="1:10" x14ac:dyDescent="0.2">
      <c r="I6" t="str">
        <f>'Приложение 1'!J6</f>
        <v>№ 20-2025-140777 от 03.09.2025</v>
      </c>
    </row>
    <row r="7" spans="1:10" ht="15" x14ac:dyDescent="0.2">
      <c r="A7" s="418" t="s">
        <v>43</v>
      </c>
      <c r="B7" s="418"/>
      <c r="C7" s="418"/>
      <c r="D7" s="418"/>
      <c r="E7" s="418"/>
      <c r="F7" s="418"/>
      <c r="G7" s="418"/>
      <c r="H7" s="418"/>
      <c r="I7" s="418"/>
      <c r="J7" s="418"/>
    </row>
    <row r="8" spans="1:10" ht="15" x14ac:dyDescent="0.2">
      <c r="A8" s="418" t="s">
        <v>44</v>
      </c>
      <c r="B8" s="418"/>
      <c r="C8" s="418"/>
      <c r="D8" s="418"/>
      <c r="E8" s="418"/>
      <c r="F8" s="418"/>
      <c r="G8" s="418"/>
      <c r="H8" s="418"/>
      <c r="I8" s="418"/>
      <c r="J8" s="418"/>
    </row>
    <row r="9" spans="1:10" ht="15" x14ac:dyDescent="0.2">
      <c r="A9" s="418" t="s">
        <v>45</v>
      </c>
      <c r="B9" s="418"/>
      <c r="C9" s="418"/>
      <c r="D9" s="418"/>
      <c r="E9" s="418"/>
      <c r="F9" s="418"/>
      <c r="G9" s="418"/>
      <c r="H9" s="418"/>
      <c r="I9" s="418"/>
      <c r="J9" s="418"/>
    </row>
    <row r="10" spans="1:10" ht="15" x14ac:dyDescent="0.25">
      <c r="A10" s="8"/>
      <c r="B10" s="8"/>
      <c r="C10" s="8"/>
      <c r="D10" s="8"/>
      <c r="E10" s="8"/>
      <c r="F10" s="8"/>
      <c r="G10" s="8"/>
      <c r="H10" s="8"/>
      <c r="J10" s="419" t="s">
        <v>59</v>
      </c>
    </row>
    <row r="11" spans="1:10" ht="15" x14ac:dyDescent="0.25">
      <c r="A11" s="1"/>
      <c r="B11" s="1"/>
      <c r="C11" s="1"/>
      <c r="D11" s="1"/>
      <c r="E11" s="1"/>
      <c r="F11" s="1"/>
      <c r="G11" s="1"/>
      <c r="H11" s="1"/>
      <c r="I11" s="1"/>
      <c r="J11" s="419"/>
    </row>
    <row r="12" spans="1:10" ht="15" x14ac:dyDescent="0.2">
      <c r="A12" s="10" t="s">
        <v>40</v>
      </c>
      <c r="B12" s="420" t="s">
        <v>234</v>
      </c>
      <c r="C12" s="420"/>
      <c r="D12" s="420"/>
      <c r="E12" s="420"/>
      <c r="F12" s="420"/>
      <c r="G12" s="420"/>
      <c r="H12" s="420"/>
      <c r="I12" s="132" t="s">
        <v>201</v>
      </c>
      <c r="J12" s="421"/>
    </row>
    <row r="13" spans="1:10" ht="12.75" customHeight="1" x14ac:dyDescent="0.25">
      <c r="A13" s="8"/>
      <c r="B13" s="8"/>
      <c r="C13" s="8"/>
      <c r="D13" s="8"/>
      <c r="E13" s="8"/>
      <c r="F13" s="8"/>
      <c r="G13" s="8"/>
      <c r="H13" s="8"/>
      <c r="I13" s="132" t="s">
        <v>202</v>
      </c>
      <c r="J13" s="422"/>
    </row>
    <row r="14" spans="1:10" ht="15" x14ac:dyDescent="0.25">
      <c r="A14" s="10" t="s">
        <v>41</v>
      </c>
      <c r="B14" s="424" t="s">
        <v>261</v>
      </c>
      <c r="C14" s="424"/>
      <c r="D14" s="424"/>
      <c r="E14" s="424"/>
      <c r="F14" s="424"/>
      <c r="G14" s="424"/>
      <c r="H14" s="424"/>
      <c r="I14" s="132" t="s">
        <v>106</v>
      </c>
      <c r="J14" s="423"/>
    </row>
    <row r="15" spans="1:10" ht="15" x14ac:dyDescent="0.25">
      <c r="A15" s="8"/>
      <c r="B15" s="8"/>
      <c r="C15" s="8"/>
      <c r="D15" s="8"/>
      <c r="E15" s="8"/>
      <c r="F15" s="8"/>
      <c r="G15" s="8"/>
      <c r="H15" s="8"/>
      <c r="I15" s="132" t="s">
        <v>201</v>
      </c>
      <c r="J15" s="421">
        <v>19200008</v>
      </c>
    </row>
    <row r="16" spans="1:10" ht="15" x14ac:dyDescent="0.2">
      <c r="A16" s="434" t="s">
        <v>199</v>
      </c>
      <c r="B16" s="435"/>
      <c r="C16" s="435"/>
      <c r="D16" s="435"/>
      <c r="E16" s="435"/>
      <c r="F16" s="435"/>
      <c r="G16" s="435"/>
      <c r="H16" s="435"/>
      <c r="I16" s="132" t="s">
        <v>202</v>
      </c>
      <c r="J16" s="422"/>
    </row>
    <row r="17" spans="1:10" ht="15" x14ac:dyDescent="0.2">
      <c r="A17" s="434"/>
      <c r="B17" s="436"/>
      <c r="C17" s="436"/>
      <c r="D17" s="436"/>
      <c r="E17" s="436"/>
      <c r="F17" s="436"/>
      <c r="G17" s="436"/>
      <c r="H17" s="436"/>
      <c r="I17" s="132" t="s">
        <v>106</v>
      </c>
      <c r="J17" s="423"/>
    </row>
    <row r="18" spans="1:10" ht="15" x14ac:dyDescent="0.25">
      <c r="A18" s="8"/>
      <c r="B18" s="8"/>
      <c r="C18" s="8"/>
      <c r="D18" s="8"/>
      <c r="E18" s="8"/>
      <c r="F18" s="8"/>
      <c r="G18" s="8"/>
      <c r="H18" s="8"/>
      <c r="I18" s="132"/>
      <c r="J18" s="421"/>
    </row>
    <row r="19" spans="1:10" ht="15" x14ac:dyDescent="0.25">
      <c r="A19" s="10" t="s">
        <v>42</v>
      </c>
      <c r="B19" s="437"/>
      <c r="C19" s="437"/>
      <c r="D19" s="437"/>
      <c r="E19" s="437"/>
      <c r="F19" s="437"/>
      <c r="G19" s="437"/>
      <c r="H19" s="437"/>
      <c r="I19" s="132" t="s">
        <v>203</v>
      </c>
      <c r="J19" s="423"/>
    </row>
    <row r="20" spans="1:10" ht="15" x14ac:dyDescent="0.25">
      <c r="A20" s="8"/>
      <c r="B20" s="10" t="s">
        <v>206</v>
      </c>
      <c r="C20" s="8"/>
      <c r="D20" s="8"/>
      <c r="E20" s="8"/>
      <c r="F20" s="8"/>
      <c r="G20" s="8"/>
      <c r="H20" s="8"/>
      <c r="I20" s="132"/>
      <c r="J20" s="421"/>
    </row>
    <row r="21" spans="1:10" ht="15" x14ac:dyDescent="0.25">
      <c r="A21" s="8"/>
      <c r="B21" s="10"/>
      <c r="C21" s="8"/>
      <c r="D21" s="8"/>
      <c r="E21" s="8"/>
      <c r="F21" s="8"/>
      <c r="G21" s="8"/>
      <c r="H21" s="8"/>
      <c r="I21" s="132"/>
      <c r="J21" s="422"/>
    </row>
    <row r="22" spans="1:10" ht="15" x14ac:dyDescent="0.25">
      <c r="A22" s="8"/>
      <c r="B22" s="10"/>
      <c r="C22" s="8"/>
      <c r="D22" s="8"/>
      <c r="E22" s="8"/>
      <c r="F22" s="8"/>
      <c r="G22" s="8"/>
      <c r="H22" s="8"/>
      <c r="I22" s="132"/>
      <c r="J22" s="423"/>
    </row>
    <row r="23" spans="1:10" ht="15" x14ac:dyDescent="0.25">
      <c r="A23" s="8"/>
      <c r="B23" s="8"/>
      <c r="C23" s="8"/>
      <c r="D23" s="8"/>
      <c r="E23" s="8"/>
      <c r="F23" s="8"/>
      <c r="G23" s="8"/>
      <c r="H23" s="8"/>
      <c r="I23" s="132" t="s">
        <v>201</v>
      </c>
      <c r="J23" s="421">
        <v>383</v>
      </c>
    </row>
    <row r="24" spans="1:10" ht="15" x14ac:dyDescent="0.25">
      <c r="A24" s="10" t="s">
        <v>204</v>
      </c>
      <c r="B24" s="8"/>
      <c r="C24" s="8"/>
      <c r="D24" s="8"/>
      <c r="E24" s="8"/>
      <c r="F24" s="8"/>
      <c r="G24" s="8"/>
      <c r="H24" s="8"/>
      <c r="I24" s="132" t="s">
        <v>205</v>
      </c>
      <c r="J24" s="423"/>
    </row>
    <row r="25" spans="1:10" ht="15" x14ac:dyDescent="0.25">
      <c r="A25" s="10"/>
      <c r="B25" s="8"/>
      <c r="C25" s="8"/>
      <c r="D25" s="8"/>
      <c r="E25" s="8"/>
      <c r="F25" s="8"/>
      <c r="G25" s="8"/>
      <c r="H25" s="8"/>
      <c r="I25" s="3"/>
      <c r="J25" s="2"/>
    </row>
    <row r="26" spans="1:10" ht="13.5" thickBot="1" x14ac:dyDescent="0.25"/>
    <row r="27" spans="1:10" ht="38.25" customHeight="1" thickBot="1" x14ac:dyDescent="0.25">
      <c r="A27" s="415" t="s">
        <v>26</v>
      </c>
      <c r="B27" s="415" t="s">
        <v>24</v>
      </c>
      <c r="C27" s="425" t="s">
        <v>27</v>
      </c>
      <c r="D27" s="426"/>
      <c r="E27" s="426"/>
      <c r="F27" s="426"/>
      <c r="G27" s="427"/>
      <c r="H27" s="428" t="s">
        <v>28</v>
      </c>
      <c r="I27" s="429"/>
      <c r="J27" s="438" t="s">
        <v>29</v>
      </c>
    </row>
    <row r="28" spans="1:10" ht="18" customHeight="1" thickBot="1" x14ac:dyDescent="0.25">
      <c r="A28" s="416"/>
      <c r="B28" s="416"/>
      <c r="C28" s="430" t="s">
        <v>30</v>
      </c>
      <c r="D28" s="415" t="s">
        <v>25</v>
      </c>
      <c r="E28" s="432" t="s">
        <v>31</v>
      </c>
      <c r="F28" s="433"/>
      <c r="G28" s="415" t="s">
        <v>32</v>
      </c>
      <c r="H28" s="415" t="s">
        <v>33</v>
      </c>
      <c r="I28" s="415" t="s">
        <v>34</v>
      </c>
      <c r="J28" s="439"/>
    </row>
    <row r="29" spans="1:10" ht="75.75" thickBot="1" x14ac:dyDescent="0.25">
      <c r="A29" s="417"/>
      <c r="B29" s="417"/>
      <c r="C29" s="431"/>
      <c r="D29" s="417"/>
      <c r="E29" s="6" t="s">
        <v>35</v>
      </c>
      <c r="F29" s="11" t="s">
        <v>36</v>
      </c>
      <c r="G29" s="417"/>
      <c r="H29" s="417"/>
      <c r="I29" s="417"/>
      <c r="J29" s="440"/>
    </row>
    <row r="30" spans="1:10" ht="15.75" thickBot="1" x14ac:dyDescent="0.25">
      <c r="A30" s="7" t="s">
        <v>14</v>
      </c>
      <c r="B30" s="7" t="s">
        <v>15</v>
      </c>
      <c r="C30" s="7" t="s">
        <v>16</v>
      </c>
      <c r="D30" s="7" t="s">
        <v>17</v>
      </c>
      <c r="E30" s="7" t="s">
        <v>18</v>
      </c>
      <c r="F30" s="7" t="s">
        <v>19</v>
      </c>
      <c r="G30" s="7" t="s">
        <v>20</v>
      </c>
      <c r="H30" s="7" t="s">
        <v>21</v>
      </c>
      <c r="I30" s="7" t="s">
        <v>22</v>
      </c>
      <c r="J30" s="7" t="s">
        <v>38</v>
      </c>
    </row>
    <row r="31" spans="1:10" ht="46.5" hidden="1" customHeight="1" thickBot="1" x14ac:dyDescent="0.25">
      <c r="A31" s="396" t="str">
        <f>'Приложение 1'!C25</f>
        <v>Надбавка за стаж работы фельдшерам станций (отделений) скорой медицинской помощи, закончившим  образовательные учреждения среднего профессионального образования, впервые поступившим с 2021 года на работу в государственные учреждения здравоохранения области, в течение 3-х лет после трудоустройства за фактически отработанное время из расчета 8 тысяч рублей в месяц.</v>
      </c>
      <c r="B31" s="399">
        <v>1</v>
      </c>
      <c r="C31" s="402" t="s">
        <v>56</v>
      </c>
      <c r="D31" s="402" t="s">
        <v>226</v>
      </c>
      <c r="E31" s="402" t="s">
        <v>230</v>
      </c>
      <c r="F31" s="402" t="s">
        <v>209</v>
      </c>
      <c r="G31" s="402" t="s">
        <v>58</v>
      </c>
      <c r="H31" s="27">
        <v>45170</v>
      </c>
      <c r="I31" s="27">
        <v>45291</v>
      </c>
      <c r="J31" s="12">
        <f>'Приложение 1'!J32</f>
        <v>0</v>
      </c>
    </row>
    <row r="32" spans="1:10" ht="31.5" hidden="1" customHeight="1" thickBot="1" x14ac:dyDescent="0.25">
      <c r="A32" s="397"/>
      <c r="B32" s="400"/>
      <c r="C32" s="403"/>
      <c r="D32" s="403"/>
      <c r="E32" s="403"/>
      <c r="F32" s="403"/>
      <c r="G32" s="403"/>
      <c r="H32" s="26"/>
      <c r="I32" s="26"/>
      <c r="J32" s="12"/>
    </row>
    <row r="33" spans="1:10" ht="46.5" hidden="1" customHeight="1" thickBot="1" x14ac:dyDescent="0.25">
      <c r="A33" s="398"/>
      <c r="B33" s="401"/>
      <c r="C33" s="404"/>
      <c r="D33" s="404"/>
      <c r="E33" s="404"/>
      <c r="F33" s="404"/>
      <c r="G33" s="404"/>
      <c r="H33" s="405" t="s">
        <v>37</v>
      </c>
      <c r="I33" s="406"/>
      <c r="J33" s="12">
        <f>J31+J32</f>
        <v>0</v>
      </c>
    </row>
    <row r="34" spans="1:10" ht="41.25" customHeight="1" thickBot="1" x14ac:dyDescent="0.25">
      <c r="A34" s="387" t="str">
        <f>'Приложение 1'!C26</f>
        <v>Обеспечение реализации мероприятий, направленных на предупреждение экстремизма и терроризма в сфере здравоохранения  в части приобретения оборудования</v>
      </c>
      <c r="B34" s="389">
        <v>1</v>
      </c>
      <c r="C34" s="391" t="s">
        <v>56</v>
      </c>
      <c r="D34" s="391" t="s">
        <v>207</v>
      </c>
      <c r="E34" s="391" t="s">
        <v>352</v>
      </c>
      <c r="F34" s="391" t="s">
        <v>353</v>
      </c>
      <c r="G34" s="391" t="s">
        <v>58</v>
      </c>
      <c r="H34" s="328">
        <v>45931</v>
      </c>
      <c r="I34" s="328">
        <v>46022</v>
      </c>
      <c r="J34" s="329">
        <f>'Приложение 1'!J26</f>
        <v>117800</v>
      </c>
    </row>
    <row r="35" spans="1:10" ht="46.5" hidden="1" customHeight="1" thickBot="1" x14ac:dyDescent="0.25">
      <c r="A35" s="388"/>
      <c r="B35" s="390"/>
      <c r="C35" s="392"/>
      <c r="D35" s="392"/>
      <c r="E35" s="392"/>
      <c r="F35" s="392"/>
      <c r="G35" s="392"/>
      <c r="H35" s="26"/>
      <c r="I35" s="26"/>
      <c r="J35" s="12"/>
    </row>
    <row r="36" spans="1:10" ht="32.25" customHeight="1" thickBot="1" x14ac:dyDescent="0.25">
      <c r="A36" s="388"/>
      <c r="B36" s="390"/>
      <c r="C36" s="393"/>
      <c r="D36" s="393"/>
      <c r="E36" s="393"/>
      <c r="F36" s="393"/>
      <c r="G36" s="393"/>
      <c r="H36" s="405" t="s">
        <v>37</v>
      </c>
      <c r="I36" s="406"/>
      <c r="J36" s="334">
        <f>J34+J35</f>
        <v>117800</v>
      </c>
    </row>
    <row r="37" spans="1:10" ht="108.75" customHeight="1" thickBot="1" x14ac:dyDescent="0.25">
      <c r="A37" s="407" t="str">
        <f>'Приложение 1'!C27</f>
        <v xml:space="preserve">Обеспечение выполнение работ по демонтажу,
переносу, монтажу и пуско-налодочных работ
аппарата рентгеновского диагностического
цифрового "Графикс-Ц", демонтаж оконного
блока по адресу г. Вологда, ул. Московская д.
2а ,5 этаж каб. 510, монтаж оконного блока по
адресу г. Вологда, ул. Московская д. 2а ,5
этаж каб. 510)
</v>
      </c>
      <c r="B37" s="413">
        <v>2</v>
      </c>
      <c r="C37" s="411" t="s">
        <v>56</v>
      </c>
      <c r="D37" s="411" t="s">
        <v>365</v>
      </c>
      <c r="E37" s="411" t="s">
        <v>366</v>
      </c>
      <c r="F37" s="411" t="s">
        <v>367</v>
      </c>
      <c r="G37" s="411" t="s">
        <v>58</v>
      </c>
      <c r="H37" s="135">
        <v>45689</v>
      </c>
      <c r="I37" s="136">
        <v>46022</v>
      </c>
      <c r="J37" s="378">
        <v>200000</v>
      </c>
    </row>
    <row r="38" spans="1:10" ht="31.5" customHeight="1" thickBot="1" x14ac:dyDescent="0.25">
      <c r="A38" s="408"/>
      <c r="B38" s="414"/>
      <c r="C38" s="412"/>
      <c r="D38" s="412"/>
      <c r="E38" s="412"/>
      <c r="F38" s="412"/>
      <c r="G38" s="412"/>
      <c r="H38" s="409" t="s">
        <v>37</v>
      </c>
      <c r="I38" s="410"/>
      <c r="J38" s="134">
        <f>J37</f>
        <v>200000</v>
      </c>
    </row>
    <row r="39" spans="1:10" ht="114.75" hidden="1" customHeight="1" thickBot="1" x14ac:dyDescent="0.25">
      <c r="A39" s="372">
        <f>'Приложение 1'!C28</f>
        <v>0</v>
      </c>
      <c r="B39" s="373">
        <v>3</v>
      </c>
      <c r="C39" s="374" t="s">
        <v>56</v>
      </c>
      <c r="D39" s="375" t="s">
        <v>207</v>
      </c>
      <c r="E39" s="375" t="s">
        <v>245</v>
      </c>
      <c r="F39" s="375" t="s">
        <v>244</v>
      </c>
      <c r="G39" s="375" t="s">
        <v>58</v>
      </c>
      <c r="H39" s="373"/>
      <c r="I39" s="376"/>
      <c r="J39" s="377"/>
    </row>
    <row r="40" spans="1:10" ht="46.5" hidden="1" customHeight="1" x14ac:dyDescent="0.2">
      <c r="A40" s="142"/>
      <c r="B40" s="142"/>
      <c r="C40" s="143"/>
      <c r="D40" s="143"/>
      <c r="E40" s="143"/>
      <c r="F40" s="143"/>
      <c r="G40" s="143"/>
      <c r="H40" s="405" t="s">
        <v>37</v>
      </c>
      <c r="I40" s="406"/>
      <c r="J40" s="145">
        <f>J39</f>
        <v>0</v>
      </c>
    </row>
    <row r="41" spans="1:10" ht="116.25" hidden="1" customHeight="1" thickBot="1" x14ac:dyDescent="0.25">
      <c r="A41" s="39">
        <f>'Приложение 1'!C29</f>
        <v>0</v>
      </c>
      <c r="B41" s="39">
        <v>4</v>
      </c>
      <c r="C41" s="141" t="s">
        <v>56</v>
      </c>
      <c r="D41" s="141" t="s">
        <v>207</v>
      </c>
      <c r="E41" s="141" t="s">
        <v>245</v>
      </c>
      <c r="F41" s="141" t="s">
        <v>246</v>
      </c>
      <c r="G41" s="141" t="s">
        <v>58</v>
      </c>
      <c r="H41" s="147"/>
      <c r="I41" s="147"/>
      <c r="J41" s="145"/>
    </row>
    <row r="42" spans="1:10" ht="46.5" hidden="1" customHeight="1" thickBot="1" x14ac:dyDescent="0.25">
      <c r="A42" s="39"/>
      <c r="B42" s="39"/>
      <c r="C42" s="141"/>
      <c r="D42" s="141"/>
      <c r="E42" s="141"/>
      <c r="F42" s="141"/>
      <c r="G42" s="141"/>
      <c r="H42" s="405" t="s">
        <v>37</v>
      </c>
      <c r="I42" s="406"/>
      <c r="J42" s="146">
        <f>J41</f>
        <v>0</v>
      </c>
    </row>
    <row r="43" spans="1:10" ht="27" hidden="1" customHeight="1" x14ac:dyDescent="0.2">
      <c r="A43" s="441">
        <f>'Приложение 1'!C30</f>
        <v>0</v>
      </c>
      <c r="B43" s="389">
        <v>3</v>
      </c>
      <c r="C43" s="411" t="s">
        <v>56</v>
      </c>
      <c r="D43" s="411" t="s">
        <v>207</v>
      </c>
      <c r="E43" s="411" t="s">
        <v>208</v>
      </c>
      <c r="F43" s="411" t="s">
        <v>236</v>
      </c>
      <c r="G43" s="411" t="s">
        <v>58</v>
      </c>
      <c r="H43" s="445"/>
      <c r="I43" s="445"/>
      <c r="J43" s="447"/>
    </row>
    <row r="44" spans="1:10" ht="20.25" hidden="1" customHeight="1" thickBot="1" x14ac:dyDescent="0.25">
      <c r="A44" s="442"/>
      <c r="B44" s="390"/>
      <c r="C44" s="393"/>
      <c r="D44" s="393"/>
      <c r="E44" s="393"/>
      <c r="F44" s="393"/>
      <c r="G44" s="393"/>
      <c r="H44" s="446"/>
      <c r="I44" s="446"/>
      <c r="J44" s="446"/>
    </row>
    <row r="45" spans="1:10" ht="20.25" hidden="1" customHeight="1" thickBot="1" x14ac:dyDescent="0.25">
      <c r="A45" s="443"/>
      <c r="B45" s="444"/>
      <c r="C45" s="412"/>
      <c r="D45" s="412"/>
      <c r="E45" s="412"/>
      <c r="F45" s="412"/>
      <c r="G45" s="412"/>
      <c r="H45" s="409" t="s">
        <v>37</v>
      </c>
      <c r="I45" s="448"/>
      <c r="J45" s="138">
        <f>J43</f>
        <v>0</v>
      </c>
    </row>
    <row r="46" spans="1:10" ht="15.75" thickBot="1" x14ac:dyDescent="0.25">
      <c r="A46" s="394" t="s">
        <v>39</v>
      </c>
      <c r="B46" s="394"/>
      <c r="C46" s="394"/>
      <c r="D46" s="394"/>
      <c r="E46" s="394"/>
      <c r="F46" s="394"/>
      <c r="G46" s="394"/>
      <c r="H46" s="394"/>
      <c r="I46" s="395"/>
      <c r="J46" s="144">
        <f>J33+J36+J38+J41+J40+J45</f>
        <v>317800</v>
      </c>
    </row>
    <row r="49" spans="10:10" x14ac:dyDescent="0.2">
      <c r="J49" s="133"/>
    </row>
  </sheetData>
  <mergeCells count="63">
    <mergeCell ref="F43:F45"/>
    <mergeCell ref="G43:G45"/>
    <mergeCell ref="H43:H44"/>
    <mergeCell ref="I43:I44"/>
    <mergeCell ref="J43:J44"/>
    <mergeCell ref="H45:I45"/>
    <mergeCell ref="A43:A45"/>
    <mergeCell ref="B43:B45"/>
    <mergeCell ref="C43:C45"/>
    <mergeCell ref="D43:D45"/>
    <mergeCell ref="E43:E45"/>
    <mergeCell ref="H40:I40"/>
    <mergeCell ref="H42:I42"/>
    <mergeCell ref="F37:F38"/>
    <mergeCell ref="J20:J22"/>
    <mergeCell ref="J23:J24"/>
    <mergeCell ref="J27:J29"/>
    <mergeCell ref="I28:I29"/>
    <mergeCell ref="F34:F36"/>
    <mergeCell ref="G34:G36"/>
    <mergeCell ref="H36:I36"/>
    <mergeCell ref="J15:J17"/>
    <mergeCell ref="A16:A17"/>
    <mergeCell ref="B16:H17"/>
    <mergeCell ref="J18:J19"/>
    <mergeCell ref="B19:H19"/>
    <mergeCell ref="A27:A29"/>
    <mergeCell ref="A7:J7"/>
    <mergeCell ref="A8:J8"/>
    <mergeCell ref="A9:J9"/>
    <mergeCell ref="J10:J11"/>
    <mergeCell ref="B12:H12"/>
    <mergeCell ref="J12:J14"/>
    <mergeCell ref="B14:H14"/>
    <mergeCell ref="B27:B29"/>
    <mergeCell ref="C27:G27"/>
    <mergeCell ref="H27:I27"/>
    <mergeCell ref="C28:C29"/>
    <mergeCell ref="D28:D29"/>
    <mergeCell ref="E28:F28"/>
    <mergeCell ref="G28:G29"/>
    <mergeCell ref="H28:H29"/>
    <mergeCell ref="A46:I46"/>
    <mergeCell ref="A31:A33"/>
    <mergeCell ref="B31:B33"/>
    <mergeCell ref="C31:C33"/>
    <mergeCell ref="D31:D33"/>
    <mergeCell ref="E31:E33"/>
    <mergeCell ref="F31:F33"/>
    <mergeCell ref="G31:G33"/>
    <mergeCell ref="H33:I33"/>
    <mergeCell ref="A37:A38"/>
    <mergeCell ref="H38:I38"/>
    <mergeCell ref="G37:G38"/>
    <mergeCell ref="B37:B38"/>
    <mergeCell ref="C37:C38"/>
    <mergeCell ref="D37:D38"/>
    <mergeCell ref="E37:E38"/>
    <mergeCell ref="A34:A36"/>
    <mergeCell ref="B34:B36"/>
    <mergeCell ref="C34:C36"/>
    <mergeCell ref="D34:D36"/>
    <mergeCell ref="E34:E36"/>
  </mergeCells>
  <pageMargins left="0.31496062992125984" right="0.31496062992125984" top="0.35433070866141736" bottom="0.35433070866141736" header="0.31496062992125984" footer="0.31496062992125984"/>
  <pageSetup paperSize="9" scale="7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view="pageBreakPreview" zoomScale="60" workbookViewId="0">
      <selection sqref="A1:N28"/>
    </sheetView>
  </sheetViews>
  <sheetFormatPr defaultRowHeight="12.75" x14ac:dyDescent="0.2"/>
  <cols>
    <col min="1" max="1" width="16.85546875" style="40" customWidth="1"/>
    <col min="2" max="2" width="17.140625" style="40" customWidth="1"/>
    <col min="3" max="3" width="28.85546875" style="40" customWidth="1"/>
    <col min="4" max="4" width="10.7109375" style="40" customWidth="1"/>
    <col min="5" max="5" width="10.5703125" style="40" customWidth="1"/>
    <col min="6" max="16384" width="9.140625" style="40"/>
  </cols>
  <sheetData>
    <row r="1" spans="1:18" ht="15" x14ac:dyDescent="0.2">
      <c r="H1" s="41" t="s">
        <v>125</v>
      </c>
    </row>
    <row r="2" spans="1:18" ht="15" x14ac:dyDescent="0.2">
      <c r="H2" s="41" t="s">
        <v>1</v>
      </c>
    </row>
    <row r="3" spans="1:18" ht="15" x14ac:dyDescent="0.2">
      <c r="H3" s="41" t="s">
        <v>2</v>
      </c>
    </row>
    <row r="4" spans="1:18" ht="15" x14ac:dyDescent="0.2">
      <c r="R4" s="42"/>
    </row>
    <row r="5" spans="1:18" ht="18.75" x14ac:dyDescent="0.3">
      <c r="C5" s="43" t="s">
        <v>60</v>
      </c>
      <c r="R5" s="42"/>
    </row>
    <row r="6" spans="1:18" ht="18.75" x14ac:dyDescent="0.3">
      <c r="C6" s="43" t="s">
        <v>126</v>
      </c>
      <c r="R6" s="42"/>
    </row>
    <row r="7" spans="1:18" ht="18.75" x14ac:dyDescent="0.3">
      <c r="C7" s="43" t="s">
        <v>127</v>
      </c>
      <c r="R7" s="42"/>
    </row>
    <row r="8" spans="1:18" ht="15" x14ac:dyDescent="0.2">
      <c r="C8" s="44"/>
      <c r="R8" s="42"/>
    </row>
    <row r="9" spans="1:18" ht="35.25" customHeight="1" x14ac:dyDescent="0.3">
      <c r="A9" s="449" t="s">
        <v>128</v>
      </c>
      <c r="B9" s="449"/>
      <c r="C9" s="449"/>
      <c r="D9" s="449"/>
      <c r="E9" s="449"/>
      <c r="F9" s="449"/>
      <c r="G9" s="449"/>
      <c r="R9" s="42"/>
    </row>
    <row r="10" spans="1:18" ht="15" x14ac:dyDescent="0.2">
      <c r="A10" s="45"/>
      <c r="C10" s="44"/>
      <c r="R10" s="42"/>
    </row>
    <row r="11" spans="1:18" ht="45" customHeight="1" x14ac:dyDescent="0.3">
      <c r="A11" s="46" t="s">
        <v>129</v>
      </c>
      <c r="B11" s="46"/>
      <c r="C11" s="46" t="str">
        <f>'[1]Приложение 3'!B10</f>
        <v>БУЗ ВО "Череповецкая городская больница"</v>
      </c>
      <c r="D11" s="46"/>
      <c r="E11" s="46"/>
      <c r="F11" s="46"/>
      <c r="G11" s="46"/>
      <c r="R11" s="42"/>
    </row>
    <row r="12" spans="1:18" ht="15" x14ac:dyDescent="0.2">
      <c r="A12" s="45"/>
      <c r="C12" s="44"/>
      <c r="R12" s="42"/>
    </row>
    <row r="13" spans="1:18" ht="41.25" customHeight="1" x14ac:dyDescent="0.3">
      <c r="A13" s="449" t="s">
        <v>130</v>
      </c>
      <c r="B13" s="449"/>
      <c r="C13" s="449"/>
      <c r="D13" s="449"/>
      <c r="E13" s="449"/>
      <c r="F13" s="449"/>
      <c r="G13" s="449"/>
      <c r="R13" s="42"/>
    </row>
    <row r="14" spans="1:18" ht="41.25" customHeight="1" x14ac:dyDescent="0.2">
      <c r="A14" s="47"/>
      <c r="B14" s="47"/>
      <c r="C14" s="47"/>
      <c r="D14" s="47"/>
      <c r="E14" s="47"/>
      <c r="F14" s="47"/>
      <c r="G14" s="47"/>
      <c r="R14" s="42"/>
    </row>
    <row r="15" spans="1:18" ht="15.75" thickBot="1" x14ac:dyDescent="0.25">
      <c r="C15" s="44"/>
      <c r="R15" s="42"/>
    </row>
    <row r="16" spans="1:18" ht="33.75" customHeight="1" thickBot="1" x14ac:dyDescent="0.25">
      <c r="A16" s="450" t="s">
        <v>131</v>
      </c>
      <c r="B16" s="451"/>
      <c r="C16" s="452" t="s">
        <v>132</v>
      </c>
      <c r="D16" s="450" t="s">
        <v>133</v>
      </c>
      <c r="E16" s="451"/>
      <c r="F16" s="455" t="s">
        <v>134</v>
      </c>
      <c r="G16" s="456"/>
      <c r="H16" s="457"/>
      <c r="I16" s="450" t="s">
        <v>135</v>
      </c>
      <c r="J16" s="451"/>
      <c r="K16" s="452" t="s">
        <v>136</v>
      </c>
      <c r="L16" s="450" t="s">
        <v>137</v>
      </c>
      <c r="M16" s="459"/>
      <c r="N16" s="451"/>
    </row>
    <row r="17" spans="1:14" ht="33" customHeight="1" thickBot="1" x14ac:dyDescent="0.25">
      <c r="A17" s="460" t="s">
        <v>54</v>
      </c>
      <c r="B17" s="461"/>
      <c r="C17" s="453"/>
      <c r="D17" s="452" t="s">
        <v>138</v>
      </c>
      <c r="E17" s="452" t="s">
        <v>139</v>
      </c>
      <c r="F17" s="452" t="s">
        <v>140</v>
      </c>
      <c r="G17" s="452" t="s">
        <v>141</v>
      </c>
      <c r="H17" s="452" t="s">
        <v>142</v>
      </c>
      <c r="I17" s="452" t="s">
        <v>138</v>
      </c>
      <c r="J17" s="452" t="s">
        <v>143</v>
      </c>
      <c r="K17" s="453"/>
      <c r="L17" s="452" t="s">
        <v>144</v>
      </c>
      <c r="M17" s="450" t="s">
        <v>52</v>
      </c>
      <c r="N17" s="451"/>
    </row>
    <row r="18" spans="1:14" ht="45.75" thickBot="1" x14ac:dyDescent="0.25">
      <c r="A18" s="462"/>
      <c r="B18" s="463"/>
      <c r="C18" s="454"/>
      <c r="D18" s="454"/>
      <c r="E18" s="454"/>
      <c r="F18" s="454"/>
      <c r="G18" s="454"/>
      <c r="H18" s="454"/>
      <c r="I18" s="454"/>
      <c r="J18" s="454"/>
      <c r="K18" s="454"/>
      <c r="L18" s="454"/>
      <c r="M18" s="48" t="s">
        <v>145</v>
      </c>
      <c r="N18" s="48" t="s">
        <v>146</v>
      </c>
    </row>
    <row r="19" spans="1:14" ht="13.5" thickBot="1" x14ac:dyDescent="0.25">
      <c r="A19" s="49">
        <v>1</v>
      </c>
      <c r="B19" s="50">
        <v>2</v>
      </c>
      <c r="C19" s="50">
        <v>3</v>
      </c>
      <c r="D19" s="50">
        <v>4</v>
      </c>
      <c r="E19" s="50">
        <v>5</v>
      </c>
      <c r="F19" s="50">
        <v>6</v>
      </c>
      <c r="G19" s="50">
        <v>7</v>
      </c>
      <c r="H19" s="50">
        <v>8</v>
      </c>
      <c r="I19" s="50">
        <v>9</v>
      </c>
      <c r="J19" s="50">
        <v>10</v>
      </c>
      <c r="K19" s="50">
        <v>11</v>
      </c>
      <c r="L19" s="50">
        <v>12</v>
      </c>
      <c r="M19" s="50">
        <v>13</v>
      </c>
      <c r="N19" s="50">
        <v>14</v>
      </c>
    </row>
    <row r="20" spans="1:14" ht="13.5" thickBot="1" x14ac:dyDescent="0.25">
      <c r="A20" s="51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</row>
    <row r="21" spans="1:14" ht="13.5" thickBot="1" x14ac:dyDescent="0.25">
      <c r="A21" s="51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</row>
    <row r="22" spans="1:14" ht="13.5" thickBot="1" x14ac:dyDescent="0.25">
      <c r="A22" s="51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</row>
    <row r="26" spans="1:14" ht="34.5" thickBot="1" x14ac:dyDescent="0.25">
      <c r="A26" s="52" t="s">
        <v>147</v>
      </c>
      <c r="B26" s="53"/>
      <c r="C26" s="54"/>
      <c r="D26" s="53"/>
      <c r="E26" s="54"/>
      <c r="F26" s="53"/>
    </row>
    <row r="27" spans="1:14" ht="33.75" x14ac:dyDescent="0.2">
      <c r="A27" s="54"/>
      <c r="B27" s="55" t="s">
        <v>148</v>
      </c>
      <c r="C27" s="54"/>
      <c r="D27" s="56" t="s">
        <v>61</v>
      </c>
      <c r="E27" s="54"/>
      <c r="F27" s="56" t="s">
        <v>62</v>
      </c>
    </row>
    <row r="28" spans="1:14" x14ac:dyDescent="0.2">
      <c r="A28" s="458" t="s">
        <v>149</v>
      </c>
      <c r="B28" s="458"/>
      <c r="C28" s="458"/>
      <c r="D28" s="458"/>
      <c r="E28" s="458"/>
      <c r="F28" s="458"/>
    </row>
    <row r="29" spans="1:14" x14ac:dyDescent="0.2">
      <c r="A29" s="57" t="s">
        <v>150</v>
      </c>
    </row>
  </sheetData>
  <mergeCells count="20">
    <mergeCell ref="J17:J18"/>
    <mergeCell ref="L17:L18"/>
    <mergeCell ref="M17:N17"/>
    <mergeCell ref="A28:F28"/>
    <mergeCell ref="I16:J16"/>
    <mergeCell ref="K16:K18"/>
    <mergeCell ref="L16:N16"/>
    <mergeCell ref="A17:B18"/>
    <mergeCell ref="D17:D18"/>
    <mergeCell ref="E17:E18"/>
    <mergeCell ref="F17:F18"/>
    <mergeCell ref="G17:G18"/>
    <mergeCell ref="H17:H18"/>
    <mergeCell ref="I17:I18"/>
    <mergeCell ref="A9:G9"/>
    <mergeCell ref="A13:G13"/>
    <mergeCell ref="A16:B16"/>
    <mergeCell ref="C16:C18"/>
    <mergeCell ref="D16:E16"/>
    <mergeCell ref="F16:H1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A13" workbookViewId="0">
      <selection activeCell="R1" sqref="A1:R62"/>
    </sheetView>
  </sheetViews>
  <sheetFormatPr defaultRowHeight="12.75" x14ac:dyDescent="0.2"/>
  <cols>
    <col min="1" max="1" width="19.28515625" style="58" customWidth="1"/>
    <col min="2" max="2" width="18" style="58" customWidth="1"/>
    <col min="3" max="3" width="30.42578125" style="58" customWidth="1"/>
    <col min="4" max="4" width="11.85546875" style="58" customWidth="1"/>
    <col min="5" max="6" width="9.140625" style="58"/>
    <col min="7" max="7" width="9.7109375" style="58" customWidth="1"/>
    <col min="8" max="8" width="11" style="58" customWidth="1"/>
    <col min="9" max="9" width="9.140625" style="58"/>
    <col min="10" max="10" width="11.140625" style="58" customWidth="1"/>
    <col min="11" max="11" width="11.42578125" style="58" customWidth="1"/>
    <col min="12" max="16384" width="9.140625" style="58"/>
  </cols>
  <sheetData>
    <row r="1" spans="1:18" ht="15" x14ac:dyDescent="0.2">
      <c r="H1" s="59" t="s">
        <v>63</v>
      </c>
    </row>
    <row r="2" spans="1:18" ht="15" x14ac:dyDescent="0.2">
      <c r="H2" s="59" t="s">
        <v>1</v>
      </c>
    </row>
    <row r="3" spans="1:18" ht="15" x14ac:dyDescent="0.2">
      <c r="H3" s="59" t="s">
        <v>2</v>
      </c>
    </row>
    <row r="4" spans="1:18" ht="15" x14ac:dyDescent="0.2">
      <c r="R4" s="60"/>
    </row>
    <row r="5" spans="1:18" ht="18.75" x14ac:dyDescent="0.3">
      <c r="C5" s="61" t="s">
        <v>60</v>
      </c>
      <c r="R5" s="60"/>
    </row>
    <row r="6" spans="1:18" ht="18.75" x14ac:dyDescent="0.3">
      <c r="C6" s="61" t="s">
        <v>151</v>
      </c>
      <c r="R6" s="60"/>
    </row>
    <row r="7" spans="1:18" ht="15.75" thickBot="1" x14ac:dyDescent="0.25">
      <c r="C7" s="62"/>
      <c r="R7" s="60"/>
    </row>
    <row r="8" spans="1:18" ht="15.75" thickBot="1" x14ac:dyDescent="0.25">
      <c r="A8" s="464"/>
      <c r="B8" s="464"/>
      <c r="C8" s="464"/>
      <c r="D8" s="464"/>
      <c r="E8" s="465"/>
      <c r="F8" s="63" t="s">
        <v>59</v>
      </c>
      <c r="G8" s="64"/>
      <c r="H8" s="64"/>
      <c r="I8" s="64"/>
      <c r="J8" s="64"/>
      <c r="K8" s="64"/>
      <c r="L8" s="64"/>
      <c r="R8" s="60"/>
    </row>
    <row r="9" spans="1:18" ht="27" customHeight="1" thickBot="1" x14ac:dyDescent="0.25">
      <c r="A9" s="65"/>
      <c r="B9" s="66"/>
      <c r="C9" s="67" t="s">
        <v>152</v>
      </c>
      <c r="D9" s="66"/>
      <c r="E9" s="68" t="s">
        <v>153</v>
      </c>
      <c r="F9" s="69"/>
      <c r="G9" s="64"/>
      <c r="H9" s="64"/>
      <c r="I9" s="64"/>
      <c r="J9" s="64"/>
      <c r="K9" s="64"/>
      <c r="L9" s="64"/>
    </row>
    <row r="10" spans="1:18" ht="28.5" customHeight="1" thickBot="1" x14ac:dyDescent="0.25">
      <c r="A10" s="65" t="s">
        <v>40</v>
      </c>
      <c r="B10" s="66"/>
      <c r="C10" s="67" t="str">
        <f>'[1]Приложение 3'!B10</f>
        <v>БУЗ ВО "Череповецкая городская больница"</v>
      </c>
      <c r="D10" s="66"/>
      <c r="E10" s="68" t="s">
        <v>154</v>
      </c>
      <c r="F10" s="69"/>
      <c r="G10" s="64"/>
      <c r="H10" s="64"/>
      <c r="I10" s="64"/>
      <c r="J10" s="64"/>
      <c r="K10" s="64"/>
      <c r="L10" s="64"/>
    </row>
    <row r="11" spans="1:18" ht="63.75" customHeight="1" thickBot="1" x14ac:dyDescent="0.25">
      <c r="A11" s="65" t="s">
        <v>41</v>
      </c>
      <c r="B11" s="66"/>
      <c r="C11" s="67" t="s">
        <v>57</v>
      </c>
      <c r="D11" s="66"/>
      <c r="E11" s="68" t="s">
        <v>154</v>
      </c>
      <c r="F11" s="69"/>
      <c r="G11" s="64"/>
      <c r="H11" s="64"/>
      <c r="I11" s="64"/>
      <c r="J11" s="64"/>
      <c r="K11" s="64"/>
      <c r="L11" s="64"/>
    </row>
    <row r="12" spans="1:18" ht="15.75" customHeight="1" thickBot="1" x14ac:dyDescent="0.25">
      <c r="A12" s="65" t="s">
        <v>155</v>
      </c>
      <c r="B12" s="66"/>
      <c r="C12" s="67"/>
      <c r="D12" s="66"/>
      <c r="E12" s="68" t="s">
        <v>64</v>
      </c>
      <c r="F12" s="69"/>
      <c r="G12" s="64"/>
      <c r="H12" s="64"/>
      <c r="I12" s="64"/>
      <c r="J12" s="64"/>
      <c r="K12" s="64"/>
      <c r="L12" s="64"/>
    </row>
    <row r="13" spans="1:18" ht="13.5" thickBot="1" x14ac:dyDescent="0.25">
      <c r="A13" s="66" t="s">
        <v>42</v>
      </c>
      <c r="B13" s="66"/>
      <c r="C13" s="70">
        <v>0</v>
      </c>
      <c r="D13" s="66"/>
      <c r="E13" s="71"/>
      <c r="F13" s="466"/>
      <c r="G13" s="64"/>
      <c r="H13" s="64"/>
      <c r="I13" s="64"/>
      <c r="J13" s="64"/>
      <c r="K13" s="64"/>
      <c r="L13" s="64"/>
    </row>
    <row r="14" spans="1:18" ht="26.25" thickBot="1" x14ac:dyDescent="0.25">
      <c r="A14" s="66"/>
      <c r="B14" s="66"/>
      <c r="C14" s="67" t="s">
        <v>156</v>
      </c>
      <c r="D14" s="66"/>
      <c r="E14" s="71"/>
      <c r="F14" s="467"/>
      <c r="G14" s="64"/>
      <c r="H14" s="64"/>
      <c r="I14" s="64"/>
      <c r="J14" s="64"/>
      <c r="K14" s="64"/>
      <c r="L14" s="64"/>
    </row>
    <row r="15" spans="1:18" ht="13.5" thickBot="1" x14ac:dyDescent="0.25">
      <c r="A15" s="66" t="s">
        <v>157</v>
      </c>
      <c r="B15" s="66"/>
      <c r="C15" s="67" t="s">
        <v>158</v>
      </c>
      <c r="D15" s="66"/>
      <c r="E15" s="71"/>
      <c r="F15" s="69"/>
      <c r="G15" s="64"/>
      <c r="H15" s="64"/>
      <c r="I15" s="64"/>
      <c r="J15" s="64"/>
      <c r="K15" s="64"/>
      <c r="L15" s="64"/>
    </row>
    <row r="16" spans="1:18" ht="13.5" thickBot="1" x14ac:dyDescent="0.25">
      <c r="A16" s="66" t="s">
        <v>159</v>
      </c>
      <c r="B16" s="66"/>
      <c r="C16" s="64" t="s">
        <v>160</v>
      </c>
      <c r="D16" s="66"/>
      <c r="E16" s="72" t="s">
        <v>161</v>
      </c>
      <c r="F16" s="73">
        <v>383</v>
      </c>
      <c r="G16" s="64"/>
      <c r="H16" s="64"/>
      <c r="I16" s="64"/>
      <c r="J16" s="64"/>
      <c r="K16" s="64"/>
      <c r="L16" s="64"/>
    </row>
    <row r="17" spans="1:18" x14ac:dyDescent="0.2">
      <c r="A17" s="66"/>
      <c r="B17" s="66"/>
      <c r="C17" s="64"/>
      <c r="D17" s="66"/>
      <c r="E17" s="74"/>
      <c r="F17" s="75"/>
      <c r="G17" s="64"/>
      <c r="H17" s="64"/>
      <c r="I17" s="64"/>
      <c r="J17" s="64"/>
      <c r="K17" s="64"/>
      <c r="L17" s="64"/>
    </row>
    <row r="18" spans="1:18" x14ac:dyDescent="0.2">
      <c r="A18" s="66"/>
      <c r="B18" s="66"/>
      <c r="C18" s="64"/>
      <c r="D18" s="66"/>
      <c r="E18" s="74"/>
      <c r="F18" s="75"/>
      <c r="G18" s="64"/>
      <c r="H18" s="64"/>
      <c r="I18" s="64"/>
      <c r="J18" s="64"/>
      <c r="K18" s="64"/>
      <c r="L18" s="64"/>
    </row>
    <row r="19" spans="1:18" x14ac:dyDescent="0.2">
      <c r="A19" s="76"/>
    </row>
    <row r="20" spans="1:18" x14ac:dyDescent="0.2">
      <c r="C20" s="62" t="s">
        <v>162</v>
      </c>
    </row>
    <row r="21" spans="1:18" x14ac:dyDescent="0.2">
      <c r="C21" s="62" t="s">
        <v>163</v>
      </c>
    </row>
    <row r="22" spans="1:18" x14ac:dyDescent="0.2">
      <c r="C22" s="62" t="s">
        <v>164</v>
      </c>
    </row>
    <row r="23" spans="1:18" x14ac:dyDescent="0.2">
      <c r="C23" s="62"/>
    </row>
    <row r="24" spans="1:18" ht="13.5" thickBot="1" x14ac:dyDescent="0.25">
      <c r="A24" s="77"/>
      <c r="B24" s="77"/>
      <c r="C24" s="78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</row>
    <row r="25" spans="1:18" ht="58.5" customHeight="1" thickBot="1" x14ac:dyDescent="0.25">
      <c r="A25" s="468" t="s">
        <v>165</v>
      </c>
      <c r="B25" s="469"/>
      <c r="C25" s="472" t="s">
        <v>166</v>
      </c>
      <c r="D25" s="468" t="s">
        <v>167</v>
      </c>
      <c r="E25" s="469"/>
      <c r="F25" s="472" t="s">
        <v>24</v>
      </c>
      <c r="G25" s="468" t="s">
        <v>168</v>
      </c>
      <c r="H25" s="469"/>
      <c r="I25" s="472" t="s">
        <v>169</v>
      </c>
      <c r="J25" s="475" t="s">
        <v>170</v>
      </c>
      <c r="K25" s="476"/>
      <c r="L25" s="476"/>
      <c r="M25" s="476"/>
      <c r="N25" s="476"/>
      <c r="O25" s="477"/>
      <c r="P25" s="468" t="s">
        <v>171</v>
      </c>
      <c r="Q25" s="469"/>
      <c r="R25" s="472" t="s">
        <v>172</v>
      </c>
    </row>
    <row r="26" spans="1:18" ht="24" customHeight="1" thickBot="1" x14ac:dyDescent="0.25">
      <c r="A26" s="470"/>
      <c r="B26" s="471"/>
      <c r="C26" s="473"/>
      <c r="D26" s="470"/>
      <c r="E26" s="471"/>
      <c r="F26" s="473"/>
      <c r="G26" s="470"/>
      <c r="H26" s="471"/>
      <c r="I26" s="473"/>
      <c r="J26" s="475" t="s">
        <v>173</v>
      </c>
      <c r="K26" s="477"/>
      <c r="L26" s="478" t="s">
        <v>174</v>
      </c>
      <c r="M26" s="479"/>
      <c r="N26" s="478" t="s">
        <v>175</v>
      </c>
      <c r="O26" s="479"/>
      <c r="P26" s="470"/>
      <c r="Q26" s="471"/>
      <c r="R26" s="473"/>
    </row>
    <row r="27" spans="1:18" ht="72.75" thickBot="1" x14ac:dyDescent="0.25">
      <c r="A27" s="79" t="s">
        <v>54</v>
      </c>
      <c r="B27" s="80" t="s">
        <v>49</v>
      </c>
      <c r="C27" s="474"/>
      <c r="D27" s="80" t="s">
        <v>54</v>
      </c>
      <c r="E27" s="73" t="s">
        <v>51</v>
      </c>
      <c r="F27" s="474"/>
      <c r="G27" s="80" t="s">
        <v>55</v>
      </c>
      <c r="H27" s="80" t="s">
        <v>176</v>
      </c>
      <c r="I27" s="474"/>
      <c r="J27" s="80" t="s">
        <v>55</v>
      </c>
      <c r="K27" s="80" t="s">
        <v>176</v>
      </c>
      <c r="L27" s="80" t="s">
        <v>177</v>
      </c>
      <c r="M27" s="80" t="s">
        <v>178</v>
      </c>
      <c r="N27" s="80" t="s">
        <v>179</v>
      </c>
      <c r="O27" s="80" t="s">
        <v>54</v>
      </c>
      <c r="P27" s="80" t="s">
        <v>180</v>
      </c>
      <c r="Q27" s="80" t="s">
        <v>181</v>
      </c>
      <c r="R27" s="474"/>
    </row>
    <row r="28" spans="1:18" ht="13.5" thickBot="1" x14ac:dyDescent="0.25">
      <c r="A28" s="79">
        <v>1</v>
      </c>
      <c r="B28" s="80">
        <v>2</v>
      </c>
      <c r="C28" s="80">
        <v>3</v>
      </c>
      <c r="D28" s="80">
        <v>4</v>
      </c>
      <c r="E28" s="80">
        <v>5</v>
      </c>
      <c r="F28" s="80">
        <v>6</v>
      </c>
      <c r="G28" s="80">
        <v>7</v>
      </c>
      <c r="H28" s="80">
        <v>8</v>
      </c>
      <c r="I28" s="80">
        <v>9</v>
      </c>
      <c r="J28" s="80">
        <v>10</v>
      </c>
      <c r="K28" s="80">
        <v>11</v>
      </c>
      <c r="L28" s="80">
        <v>12</v>
      </c>
      <c r="M28" s="80">
        <v>13</v>
      </c>
      <c r="N28" s="80">
        <v>14</v>
      </c>
      <c r="O28" s="80">
        <v>15</v>
      </c>
      <c r="P28" s="80">
        <v>16</v>
      </c>
      <c r="Q28" s="80">
        <v>17</v>
      </c>
      <c r="R28" s="80">
        <v>18</v>
      </c>
    </row>
    <row r="29" spans="1:18" ht="13.5" thickBot="1" x14ac:dyDescent="0.25">
      <c r="A29" s="472"/>
      <c r="B29" s="472"/>
      <c r="C29" s="80"/>
      <c r="D29" s="80"/>
      <c r="E29" s="80"/>
      <c r="F29" s="81">
        <v>100</v>
      </c>
      <c r="G29" s="80"/>
      <c r="H29" s="80"/>
      <c r="I29" s="472"/>
      <c r="J29" s="80"/>
      <c r="K29" s="80"/>
      <c r="L29" s="80"/>
      <c r="M29" s="80"/>
      <c r="N29" s="80"/>
      <c r="O29" s="80"/>
      <c r="P29" s="472"/>
      <c r="Q29" s="472"/>
      <c r="R29" s="472"/>
    </row>
    <row r="30" spans="1:18" ht="13.5" thickBot="1" x14ac:dyDescent="0.25">
      <c r="A30" s="473"/>
      <c r="B30" s="473"/>
      <c r="C30" s="81" t="s">
        <v>52</v>
      </c>
      <c r="D30" s="80"/>
      <c r="E30" s="80"/>
      <c r="F30" s="80"/>
      <c r="G30" s="80"/>
      <c r="H30" s="80"/>
      <c r="I30" s="473"/>
      <c r="J30" s="80"/>
      <c r="K30" s="80"/>
      <c r="L30" s="80"/>
      <c r="M30" s="80"/>
      <c r="N30" s="80"/>
      <c r="O30" s="80"/>
      <c r="P30" s="473"/>
      <c r="Q30" s="473"/>
      <c r="R30" s="473"/>
    </row>
    <row r="31" spans="1:18" ht="13.5" thickBot="1" x14ac:dyDescent="0.25">
      <c r="A31" s="474"/>
      <c r="B31" s="474"/>
      <c r="C31" s="80"/>
      <c r="D31" s="80"/>
      <c r="E31" s="80"/>
      <c r="F31" s="80"/>
      <c r="G31" s="80"/>
      <c r="H31" s="80"/>
      <c r="I31" s="474"/>
      <c r="J31" s="80"/>
      <c r="K31" s="80"/>
      <c r="L31" s="80"/>
      <c r="M31" s="80"/>
      <c r="N31" s="80"/>
      <c r="O31" s="80"/>
      <c r="P31" s="474"/>
      <c r="Q31" s="474"/>
      <c r="R31" s="474"/>
    </row>
    <row r="32" spans="1:18" ht="13.5" thickBot="1" x14ac:dyDescent="0.25">
      <c r="A32" s="472"/>
      <c r="B32" s="472"/>
      <c r="C32" s="80"/>
      <c r="D32" s="80"/>
      <c r="E32" s="80"/>
      <c r="F32" s="81">
        <v>200</v>
      </c>
      <c r="G32" s="80"/>
      <c r="H32" s="80"/>
      <c r="I32" s="472"/>
      <c r="J32" s="80"/>
      <c r="K32" s="80"/>
      <c r="L32" s="80"/>
      <c r="M32" s="80"/>
      <c r="N32" s="80"/>
      <c r="O32" s="80"/>
      <c r="P32" s="472"/>
      <c r="Q32" s="472"/>
      <c r="R32" s="472"/>
    </row>
    <row r="33" spans="1:18" ht="13.5" thickBot="1" x14ac:dyDescent="0.25">
      <c r="A33" s="473"/>
      <c r="B33" s="473"/>
      <c r="C33" s="81" t="s">
        <v>52</v>
      </c>
      <c r="D33" s="80"/>
      <c r="E33" s="80"/>
      <c r="F33" s="80"/>
      <c r="G33" s="80"/>
      <c r="H33" s="80"/>
      <c r="I33" s="473"/>
      <c r="J33" s="80"/>
      <c r="K33" s="80"/>
      <c r="L33" s="80"/>
      <c r="M33" s="80"/>
      <c r="N33" s="80"/>
      <c r="O33" s="80"/>
      <c r="P33" s="473"/>
      <c r="Q33" s="473"/>
      <c r="R33" s="473"/>
    </row>
    <row r="34" spans="1:18" ht="13.5" thickBot="1" x14ac:dyDescent="0.25">
      <c r="A34" s="474"/>
      <c r="B34" s="474"/>
      <c r="C34" s="80"/>
      <c r="D34" s="80"/>
      <c r="E34" s="80"/>
      <c r="F34" s="80"/>
      <c r="G34" s="80"/>
      <c r="H34" s="80"/>
      <c r="I34" s="474"/>
      <c r="J34" s="80"/>
      <c r="K34" s="80"/>
      <c r="L34" s="80"/>
      <c r="M34" s="80"/>
      <c r="N34" s="80"/>
      <c r="O34" s="80"/>
      <c r="P34" s="474"/>
      <c r="Q34" s="474"/>
      <c r="R34" s="474"/>
    </row>
    <row r="35" spans="1:18" ht="13.5" thickBot="1" x14ac:dyDescent="0.25">
      <c r="A35" s="480" t="s">
        <v>39</v>
      </c>
      <c r="B35" s="480"/>
      <c r="C35" s="480"/>
      <c r="D35" s="480"/>
      <c r="E35" s="480"/>
      <c r="F35" s="480"/>
      <c r="G35" s="480"/>
      <c r="H35" s="481"/>
      <c r="I35" s="80"/>
      <c r="J35" s="482" t="s">
        <v>39</v>
      </c>
      <c r="K35" s="480"/>
      <c r="L35" s="480"/>
      <c r="M35" s="480"/>
      <c r="N35" s="480"/>
      <c r="O35" s="481"/>
      <c r="P35" s="80"/>
      <c r="Q35" s="80"/>
      <c r="R35" s="80"/>
    </row>
    <row r="36" spans="1:18" x14ac:dyDescent="0.2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18" ht="39" thickBot="1" x14ac:dyDescent="0.25">
      <c r="A37" s="66" t="s">
        <v>182</v>
      </c>
      <c r="B37" s="66"/>
      <c r="C37" s="67"/>
      <c r="D37" s="66"/>
      <c r="E37" s="67"/>
      <c r="F37" s="66"/>
      <c r="G37" s="67"/>
      <c r="H37" s="67"/>
      <c r="J37" s="64"/>
      <c r="K37" s="64"/>
      <c r="L37" s="64"/>
      <c r="M37" s="64"/>
      <c r="N37" s="64"/>
    </row>
    <row r="38" spans="1:18" ht="25.5" customHeight="1" x14ac:dyDescent="0.2">
      <c r="A38" s="66"/>
      <c r="B38" s="66"/>
      <c r="C38" s="64" t="s">
        <v>148</v>
      </c>
      <c r="D38" s="66"/>
      <c r="E38" s="64" t="s">
        <v>61</v>
      </c>
      <c r="F38" s="66"/>
      <c r="G38" s="82" t="s">
        <v>62</v>
      </c>
      <c r="H38" s="82"/>
      <c r="J38" s="64"/>
      <c r="K38" s="64"/>
      <c r="L38" s="64"/>
      <c r="M38" s="64"/>
      <c r="N38" s="64"/>
    </row>
    <row r="39" spans="1:18" ht="13.5" thickBot="1" x14ac:dyDescent="0.25">
      <c r="A39" s="66" t="s">
        <v>183</v>
      </c>
      <c r="B39" s="66"/>
      <c r="C39" s="67"/>
      <c r="D39" s="66"/>
      <c r="E39" s="67"/>
      <c r="F39" s="66"/>
      <c r="G39" s="67"/>
      <c r="H39" s="67"/>
      <c r="J39" s="64"/>
      <c r="K39" s="64"/>
      <c r="L39" s="64"/>
      <c r="M39" s="64"/>
      <c r="N39" s="64"/>
    </row>
    <row r="40" spans="1:18" ht="38.25" x14ac:dyDescent="0.2">
      <c r="A40" s="66"/>
      <c r="B40" s="66"/>
      <c r="C40" s="64" t="s">
        <v>148</v>
      </c>
      <c r="D40" s="66"/>
      <c r="E40" s="64" t="s">
        <v>184</v>
      </c>
      <c r="F40" s="66"/>
      <c r="G40" s="82" t="s">
        <v>185</v>
      </c>
      <c r="H40" s="82"/>
      <c r="J40" s="77"/>
      <c r="K40" s="77"/>
      <c r="L40" s="77"/>
      <c r="M40" s="77"/>
      <c r="N40" s="77"/>
    </row>
    <row r="41" spans="1:18" ht="12.75" customHeight="1" x14ac:dyDescent="0.2">
      <c r="A41" s="483" t="s">
        <v>149</v>
      </c>
      <c r="B41" s="483"/>
      <c r="C41" s="483"/>
      <c r="D41" s="483"/>
      <c r="E41" s="483"/>
      <c r="F41" s="483"/>
      <c r="G41" s="483"/>
      <c r="H41" s="483"/>
      <c r="I41" s="83"/>
      <c r="J41" s="77"/>
      <c r="K41" s="77"/>
      <c r="L41" s="77"/>
      <c r="M41" s="77"/>
      <c r="N41" s="77"/>
    </row>
    <row r="42" spans="1:18" x14ac:dyDescent="0.2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</row>
    <row r="43" spans="1:18" x14ac:dyDescent="0.2">
      <c r="A43" s="77"/>
      <c r="B43" s="77"/>
      <c r="C43" s="62" t="s">
        <v>186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</row>
    <row r="44" spans="1:18" x14ac:dyDescent="0.2">
      <c r="A44" s="77"/>
      <c r="B44" s="77"/>
      <c r="C44" s="62" t="s">
        <v>187</v>
      </c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</row>
    <row r="45" spans="1:18" ht="13.5" thickBot="1" x14ac:dyDescent="0.25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</row>
    <row r="46" spans="1:18" ht="13.5" customHeight="1" thickBot="1" x14ac:dyDescent="0.25">
      <c r="A46" s="484" t="s">
        <v>188</v>
      </c>
      <c r="B46" s="485"/>
      <c r="C46" s="485"/>
      <c r="D46" s="485"/>
      <c r="E46" s="486"/>
      <c r="F46" s="484" t="s">
        <v>189</v>
      </c>
      <c r="G46" s="485"/>
      <c r="H46" s="486"/>
      <c r="I46" s="490" t="s">
        <v>65</v>
      </c>
      <c r="J46" s="84" t="s">
        <v>29</v>
      </c>
      <c r="K46" s="85"/>
      <c r="M46" s="77"/>
      <c r="N46" s="77"/>
    </row>
    <row r="47" spans="1:18" ht="64.5" thickBot="1" x14ac:dyDescent="0.25">
      <c r="A47" s="487"/>
      <c r="B47" s="488"/>
      <c r="C47" s="488"/>
      <c r="D47" s="488"/>
      <c r="E47" s="489"/>
      <c r="F47" s="487"/>
      <c r="G47" s="488"/>
      <c r="H47" s="489"/>
      <c r="I47" s="491"/>
      <c r="J47" s="69" t="s">
        <v>190</v>
      </c>
      <c r="K47" s="69" t="s">
        <v>176</v>
      </c>
      <c r="M47" s="77"/>
      <c r="N47" s="77"/>
    </row>
    <row r="48" spans="1:18" ht="13.5" thickBot="1" x14ac:dyDescent="0.25">
      <c r="A48" s="84">
        <v>1</v>
      </c>
      <c r="B48" s="86"/>
      <c r="C48" s="86"/>
      <c r="D48" s="86"/>
      <c r="E48" s="85"/>
      <c r="F48" s="84">
        <v>2</v>
      </c>
      <c r="G48" s="86"/>
      <c r="H48" s="85"/>
      <c r="I48" s="87">
        <v>3</v>
      </c>
      <c r="J48" s="87">
        <v>4</v>
      </c>
      <c r="K48" s="87">
        <v>5</v>
      </c>
      <c r="M48" s="77"/>
      <c r="N48" s="77"/>
    </row>
    <row r="49" spans="1:12" ht="13.5" customHeight="1" thickBot="1" x14ac:dyDescent="0.25">
      <c r="A49" s="499" t="s">
        <v>191</v>
      </c>
      <c r="B49" s="500"/>
      <c r="C49" s="500"/>
      <c r="D49" s="500"/>
      <c r="E49" s="501"/>
      <c r="F49" s="495"/>
      <c r="G49" s="496"/>
      <c r="H49" s="497"/>
      <c r="I49" s="69"/>
      <c r="J49" s="69"/>
      <c r="K49" s="69"/>
    </row>
    <row r="50" spans="1:12" ht="13.5" thickBot="1" x14ac:dyDescent="0.25">
      <c r="A50" s="502"/>
      <c r="B50" s="503"/>
      <c r="C50" s="503"/>
      <c r="D50" s="503"/>
      <c r="E50" s="504"/>
      <c r="F50" s="495"/>
      <c r="G50" s="496"/>
      <c r="H50" s="497"/>
      <c r="I50" s="69"/>
      <c r="J50" s="69"/>
      <c r="K50" s="69"/>
    </row>
    <row r="51" spans="1:12" ht="13.5" customHeight="1" thickBot="1" x14ac:dyDescent="0.25">
      <c r="A51" s="88" t="s">
        <v>192</v>
      </c>
      <c r="B51" s="82"/>
      <c r="C51" s="82"/>
      <c r="D51" s="82"/>
      <c r="E51" s="89"/>
      <c r="F51" s="495"/>
      <c r="G51" s="496"/>
      <c r="H51" s="497"/>
      <c r="I51" s="69"/>
      <c r="J51" s="69"/>
      <c r="K51" s="69"/>
    </row>
    <row r="52" spans="1:12" ht="13.5" thickBot="1" x14ac:dyDescent="0.25">
      <c r="A52" s="90"/>
      <c r="B52" s="67"/>
      <c r="C52" s="67"/>
      <c r="D52" s="67"/>
      <c r="E52" s="69"/>
      <c r="F52" s="495"/>
      <c r="G52" s="496"/>
      <c r="H52" s="497"/>
      <c r="I52" s="69"/>
      <c r="J52" s="69"/>
      <c r="K52" s="69"/>
    </row>
    <row r="53" spans="1:12" ht="21.75" customHeight="1" thickBot="1" x14ac:dyDescent="0.25">
      <c r="A53" s="492" t="s">
        <v>193</v>
      </c>
      <c r="B53" s="493"/>
      <c r="C53" s="493"/>
      <c r="D53" s="493"/>
      <c r="E53" s="494"/>
      <c r="F53" s="495"/>
      <c r="G53" s="496"/>
      <c r="H53" s="497"/>
      <c r="I53" s="69"/>
      <c r="J53" s="69"/>
      <c r="K53" s="69"/>
    </row>
    <row r="54" spans="1:12" ht="25.5" customHeight="1" thickBot="1" x14ac:dyDescent="0.25">
      <c r="A54" s="492" t="s">
        <v>194</v>
      </c>
      <c r="B54" s="493"/>
      <c r="C54" s="493"/>
      <c r="D54" s="493"/>
      <c r="E54" s="494"/>
      <c r="F54" s="495"/>
      <c r="G54" s="496"/>
      <c r="H54" s="497"/>
      <c r="I54" s="69"/>
      <c r="J54" s="69"/>
      <c r="K54" s="69"/>
    </row>
    <row r="55" spans="1:12" s="77" customFormat="1" ht="25.5" customHeight="1" x14ac:dyDescent="0.2">
      <c r="A55" s="91"/>
      <c r="B55" s="91"/>
      <c r="C55" s="92"/>
      <c r="D55" s="92"/>
      <c r="E55" s="91"/>
      <c r="F55" s="93"/>
      <c r="G55" s="94"/>
      <c r="H55" s="93"/>
      <c r="I55" s="64"/>
      <c r="J55" s="64"/>
      <c r="K55" s="64"/>
    </row>
    <row r="56" spans="1:12" s="77" customFormat="1" ht="25.5" customHeight="1" x14ac:dyDescent="0.2">
      <c r="A56" s="92"/>
      <c r="B56" s="92"/>
      <c r="C56" s="92"/>
      <c r="D56" s="92"/>
      <c r="E56" s="92"/>
      <c r="F56" s="94"/>
      <c r="G56" s="94"/>
      <c r="H56" s="94"/>
      <c r="I56" s="64"/>
      <c r="J56" s="64"/>
      <c r="K56" s="64"/>
    </row>
    <row r="57" spans="1:12" s="77" customFormat="1" ht="39" customHeight="1" thickBot="1" x14ac:dyDescent="0.25">
      <c r="A57" s="498" t="s">
        <v>195</v>
      </c>
      <c r="B57" s="498"/>
      <c r="C57" s="67"/>
      <c r="D57" s="64"/>
      <c r="E57" s="67"/>
      <c r="F57" s="67"/>
      <c r="G57" s="64"/>
      <c r="H57" s="67"/>
      <c r="I57" s="67"/>
      <c r="J57" s="67"/>
      <c r="K57" s="67"/>
    </row>
    <row r="58" spans="1:12" ht="12.75" customHeight="1" x14ac:dyDescent="0.2">
      <c r="A58" s="66"/>
      <c r="B58" s="66"/>
      <c r="C58" s="64" t="s">
        <v>148</v>
      </c>
      <c r="D58" s="66"/>
      <c r="E58" s="82" t="s">
        <v>61</v>
      </c>
      <c r="F58" s="82"/>
      <c r="G58" s="66"/>
      <c r="H58" s="82" t="s">
        <v>62</v>
      </c>
      <c r="I58" s="82"/>
      <c r="J58" s="82"/>
      <c r="K58" s="82"/>
    </row>
    <row r="59" spans="1:12" ht="13.5" thickBot="1" x14ac:dyDescent="0.25">
      <c r="A59" s="66" t="s">
        <v>183</v>
      </c>
      <c r="B59" s="66"/>
      <c r="C59" s="67"/>
      <c r="D59" s="66"/>
      <c r="E59" s="67"/>
      <c r="F59" s="67"/>
      <c r="G59" s="66"/>
      <c r="H59" s="67"/>
      <c r="I59" s="67"/>
      <c r="J59" s="67"/>
      <c r="K59" s="67"/>
    </row>
    <row r="60" spans="1:12" ht="12.75" customHeight="1" x14ac:dyDescent="0.2">
      <c r="A60" s="66"/>
      <c r="B60" s="66"/>
      <c r="C60" s="64" t="s">
        <v>148</v>
      </c>
      <c r="D60" s="66"/>
      <c r="E60" s="82" t="s">
        <v>184</v>
      </c>
      <c r="F60" s="82"/>
      <c r="G60" s="66"/>
      <c r="H60" s="82" t="s">
        <v>185</v>
      </c>
      <c r="I60" s="82"/>
      <c r="J60" s="82"/>
      <c r="K60" s="82"/>
    </row>
    <row r="61" spans="1:12" ht="12.75" customHeight="1" x14ac:dyDescent="0.2">
      <c r="A61" s="483" t="s">
        <v>149</v>
      </c>
      <c r="B61" s="483"/>
      <c r="C61" s="483"/>
      <c r="D61" s="483"/>
      <c r="E61" s="483"/>
      <c r="F61" s="483"/>
      <c r="G61" s="483"/>
      <c r="H61" s="483"/>
      <c r="I61" s="483"/>
      <c r="J61" s="483"/>
      <c r="K61" s="483"/>
      <c r="L61" s="483"/>
    </row>
  </sheetData>
  <mergeCells count="43">
    <mergeCell ref="A54:E54"/>
    <mergeCell ref="F54:H54"/>
    <mergeCell ref="A57:B57"/>
    <mergeCell ref="A61:L61"/>
    <mergeCell ref="A49:E50"/>
    <mergeCell ref="F49:H49"/>
    <mergeCell ref="F50:H50"/>
    <mergeCell ref="F51:H51"/>
    <mergeCell ref="F52:H52"/>
    <mergeCell ref="A53:E53"/>
    <mergeCell ref="F53:H53"/>
    <mergeCell ref="A35:H35"/>
    <mergeCell ref="J35:O35"/>
    <mergeCell ref="A41:H41"/>
    <mergeCell ref="A46:E47"/>
    <mergeCell ref="F46:H47"/>
    <mergeCell ref="I46:I47"/>
    <mergeCell ref="R32:R34"/>
    <mergeCell ref="A29:A31"/>
    <mergeCell ref="B29:B31"/>
    <mergeCell ref="I29:I31"/>
    <mergeCell ref="P29:P31"/>
    <mergeCell ref="Q29:Q31"/>
    <mergeCell ref="R29:R31"/>
    <mergeCell ref="A32:A34"/>
    <mergeCell ref="B32:B34"/>
    <mergeCell ref="I32:I34"/>
    <mergeCell ref="P32:P34"/>
    <mergeCell ref="Q32:Q34"/>
    <mergeCell ref="G25:H26"/>
    <mergeCell ref="I25:I27"/>
    <mergeCell ref="J25:O25"/>
    <mergeCell ref="P25:Q26"/>
    <mergeCell ref="R25:R27"/>
    <mergeCell ref="J26:K26"/>
    <mergeCell ref="L26:M26"/>
    <mergeCell ref="N26:O26"/>
    <mergeCell ref="A8:E8"/>
    <mergeCell ref="F13:F14"/>
    <mergeCell ref="A25:B26"/>
    <mergeCell ref="C25:C27"/>
    <mergeCell ref="D25:E26"/>
    <mergeCell ref="F25:F27"/>
  </mergeCells>
  <hyperlinks>
    <hyperlink ref="F16" r:id="rId1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550561D05A8A19D9BD658EA28AFA0ABB9E8EE90CA762A01151u3N"/>
    <hyperlink ref="E27" r:id="rId2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470539DC5B8F0ED8BA70D8F3CC5AuEN"/>
    <hyperlink ref="I46" r:id="rId3" tooltip="Приказ Минфина России от 29.11.2017 N 209н (ред. от 29.09.2020) &quot;Об утверждении Порядка применения классификации операций сектора государственного управления&quot; (Зарегистрировано в Минюсте России 12.02.2018 N 50003) (с изм. и доп., вступ. в силу с 01.01.202" display="consultantplus://offline/ref=79DD760201CB21444C42833A8173C85A3E42CE0ED235783531F8803060C555E5550561D05A8A11DABA658EA28AFA0ABB9E8EE90CA762A01151u3N"/>
  </hyperlinks>
  <pageMargins left="0.70866141732283472" right="0.70866141732283472" top="0.74803149606299213" bottom="0.74803149606299213" header="0.31496062992125984" footer="0.31496062992125984"/>
  <pageSetup paperSize="9" scale="59" orientation="landscape" r:id="rId4"/>
  <rowBreaks count="1" manualBreakCount="1">
    <brk id="41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9"/>
  <sheetViews>
    <sheetView topLeftCell="A25" zoomScaleNormal="100" workbookViewId="0">
      <selection sqref="A1:L39"/>
    </sheetView>
  </sheetViews>
  <sheetFormatPr defaultRowHeight="12.75" x14ac:dyDescent="0.2"/>
  <cols>
    <col min="1" max="1" width="55.28515625" customWidth="1"/>
    <col min="2" max="2" width="13.140625" customWidth="1"/>
    <col min="3" max="3" width="17" customWidth="1"/>
    <col min="4" max="4" width="18" customWidth="1"/>
    <col min="5" max="5" width="19.42578125" customWidth="1"/>
    <col min="6" max="6" width="11.42578125" customWidth="1"/>
    <col min="7" max="7" width="12.28515625" customWidth="1"/>
    <col min="8" max="8" width="13.42578125" customWidth="1"/>
    <col min="9" max="9" width="15.140625" customWidth="1"/>
    <col min="10" max="10" width="15.7109375" customWidth="1"/>
    <col min="11" max="12" width="13.7109375" customWidth="1"/>
  </cols>
  <sheetData>
    <row r="1" spans="1:12" ht="15" x14ac:dyDescent="0.25">
      <c r="B1" s="1"/>
      <c r="C1" s="1"/>
      <c r="D1" s="1"/>
      <c r="E1" s="1"/>
      <c r="F1" s="1"/>
      <c r="G1" s="1"/>
      <c r="H1" s="1"/>
      <c r="I1" s="1"/>
      <c r="J1" s="5" t="s">
        <v>124</v>
      </c>
      <c r="K1" s="1"/>
      <c r="L1" s="1"/>
    </row>
    <row r="2" spans="1:12" ht="15" x14ac:dyDescent="0.25">
      <c r="B2" s="1"/>
      <c r="C2" s="1"/>
      <c r="D2" s="1"/>
      <c r="E2" s="1"/>
      <c r="F2" s="1"/>
      <c r="G2" s="1"/>
      <c r="H2" s="1"/>
      <c r="I2" s="1"/>
      <c r="J2" s="5" t="s">
        <v>1</v>
      </c>
      <c r="K2" s="1"/>
      <c r="L2" s="1"/>
    </row>
    <row r="3" spans="1:12" ht="15" x14ac:dyDescent="0.25">
      <c r="B3" s="1"/>
      <c r="C3" s="1"/>
      <c r="D3" s="1"/>
      <c r="E3" s="1"/>
      <c r="F3" s="1"/>
      <c r="G3" s="1"/>
      <c r="H3" s="1"/>
      <c r="I3" s="1"/>
      <c r="J3" s="5" t="s">
        <v>2</v>
      </c>
      <c r="K3" s="1"/>
      <c r="L3" s="1"/>
    </row>
    <row r="4" spans="1:12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" x14ac:dyDescent="0.2">
      <c r="A5" s="506" t="s">
        <v>60</v>
      </c>
      <c r="B5" s="506"/>
      <c r="C5" s="418"/>
      <c r="D5" s="506"/>
      <c r="E5" s="506"/>
      <c r="F5" s="506"/>
      <c r="G5" s="418"/>
      <c r="H5" s="418"/>
      <c r="I5" s="506"/>
      <c r="J5" s="506"/>
      <c r="K5" s="506"/>
      <c r="L5" s="506"/>
    </row>
    <row r="6" spans="1:12" ht="21.75" customHeight="1" x14ac:dyDescent="0.2">
      <c r="A6" s="506" t="s">
        <v>111</v>
      </c>
      <c r="B6" s="506"/>
      <c r="C6" s="418"/>
      <c r="D6" s="506"/>
      <c r="E6" s="506"/>
      <c r="F6" s="506"/>
      <c r="G6" s="418"/>
      <c r="H6" s="418"/>
      <c r="I6" s="506"/>
      <c r="J6" s="506"/>
      <c r="K6" s="506"/>
      <c r="L6" s="506"/>
    </row>
    <row r="7" spans="1:12" ht="15" x14ac:dyDescent="0.2">
      <c r="A7" s="29"/>
      <c r="B7" s="29"/>
      <c r="C7" s="418" t="s">
        <v>112</v>
      </c>
      <c r="D7" s="418"/>
      <c r="E7" s="418"/>
      <c r="F7" s="29"/>
      <c r="G7" s="29"/>
      <c r="H7" s="29"/>
      <c r="I7" s="29"/>
      <c r="J7" s="29"/>
      <c r="K7" s="29"/>
      <c r="L7" s="29"/>
    </row>
    <row r="8" spans="1:12" ht="15" x14ac:dyDescent="0.25">
      <c r="A8" s="8"/>
      <c r="B8" s="8"/>
      <c r="C8" s="8"/>
      <c r="D8" s="8"/>
      <c r="E8" s="8"/>
      <c r="F8" s="8"/>
      <c r="G8" s="8"/>
      <c r="H8" s="8"/>
      <c r="I8" s="8"/>
      <c r="J8" s="13"/>
      <c r="K8" s="419" t="s">
        <v>59</v>
      </c>
      <c r="L8" s="505"/>
    </row>
    <row r="9" spans="1:12" ht="15" x14ac:dyDescent="0.25">
      <c r="A9" s="8"/>
      <c r="B9" s="8"/>
      <c r="C9" s="8"/>
      <c r="D9" s="8"/>
      <c r="E9" s="8"/>
      <c r="F9" s="8"/>
      <c r="G9" s="8"/>
      <c r="H9" s="8"/>
      <c r="I9" s="8"/>
      <c r="J9" s="13"/>
      <c r="K9" s="419"/>
      <c r="L9" s="505"/>
    </row>
    <row r="10" spans="1:12" ht="15" x14ac:dyDescent="0.25">
      <c r="A10" s="9" t="s">
        <v>40</v>
      </c>
      <c r="B10" s="8"/>
      <c r="C10" s="8"/>
      <c r="D10" s="424" t="s">
        <v>102</v>
      </c>
      <c r="E10" s="424"/>
      <c r="F10" s="424"/>
      <c r="G10" s="424"/>
      <c r="H10" s="424"/>
      <c r="I10" s="424"/>
      <c r="J10" s="30" t="s">
        <v>105</v>
      </c>
      <c r="K10" s="419"/>
      <c r="L10" s="505"/>
    </row>
    <row r="11" spans="1:12" ht="15" x14ac:dyDescent="0.25">
      <c r="A11" s="8"/>
      <c r="B11" s="8"/>
      <c r="C11" s="8"/>
      <c r="D11" s="8"/>
      <c r="E11" s="8"/>
      <c r="F11" s="8"/>
      <c r="G11" s="8"/>
      <c r="H11" s="8"/>
      <c r="I11" s="8"/>
      <c r="J11" s="30" t="s">
        <v>106</v>
      </c>
      <c r="K11" s="419"/>
      <c r="L11" s="505"/>
    </row>
    <row r="12" spans="1:12" ht="15" x14ac:dyDescent="0.25">
      <c r="A12" s="9" t="s">
        <v>41</v>
      </c>
      <c r="B12" s="8"/>
      <c r="C12" s="8"/>
      <c r="D12" s="28" t="s">
        <v>57</v>
      </c>
      <c r="E12" s="28"/>
      <c r="F12" s="28"/>
      <c r="G12" s="28"/>
      <c r="H12" s="28"/>
      <c r="I12" s="28"/>
      <c r="J12" s="30" t="s">
        <v>105</v>
      </c>
      <c r="K12" s="419"/>
      <c r="L12" s="505"/>
    </row>
    <row r="13" spans="1:12" ht="15" x14ac:dyDescent="0.25">
      <c r="A13" s="8"/>
      <c r="B13" s="8"/>
      <c r="C13" s="8"/>
      <c r="D13" s="8"/>
      <c r="E13" s="8"/>
      <c r="F13" s="8"/>
      <c r="G13" s="8"/>
      <c r="H13" s="8"/>
      <c r="I13" s="8"/>
      <c r="J13" s="30" t="s">
        <v>106</v>
      </c>
      <c r="K13" s="419"/>
      <c r="L13" s="505"/>
    </row>
    <row r="14" spans="1:12" ht="15" x14ac:dyDescent="0.25">
      <c r="A14" s="9" t="s">
        <v>104</v>
      </c>
      <c r="B14" s="8"/>
      <c r="C14" s="8"/>
      <c r="D14" s="14"/>
      <c r="E14" s="14"/>
      <c r="F14" s="14"/>
      <c r="G14" s="14"/>
      <c r="H14" s="14"/>
      <c r="I14" s="14"/>
      <c r="J14" s="30" t="s">
        <v>64</v>
      </c>
      <c r="K14" s="419"/>
      <c r="L14" s="505"/>
    </row>
    <row r="15" spans="1:12" ht="15" x14ac:dyDescent="0.25">
      <c r="A15" s="9" t="s">
        <v>103</v>
      </c>
      <c r="B15" s="8"/>
      <c r="C15" s="8"/>
      <c r="D15" s="437"/>
      <c r="E15" s="437"/>
      <c r="F15" s="437"/>
      <c r="G15" s="437"/>
      <c r="H15" s="437"/>
      <c r="I15" s="437"/>
      <c r="J15" s="30"/>
      <c r="K15" s="419"/>
      <c r="L15" s="505"/>
    </row>
    <row r="16" spans="1:12" ht="15" x14ac:dyDescent="0.25">
      <c r="A16" s="8"/>
      <c r="B16" s="8"/>
      <c r="C16" s="8"/>
      <c r="D16" s="8"/>
      <c r="E16" s="8"/>
      <c r="F16" s="8"/>
      <c r="G16" s="8"/>
      <c r="H16" s="8"/>
      <c r="I16" s="8"/>
      <c r="J16" s="30" t="s">
        <v>64</v>
      </c>
      <c r="K16" s="419"/>
      <c r="L16" s="505"/>
    </row>
    <row r="17" spans="1:12" ht="15" x14ac:dyDescent="0.25">
      <c r="A17" s="8" t="s">
        <v>5</v>
      </c>
      <c r="B17" s="8"/>
      <c r="C17" s="8"/>
      <c r="D17" s="505"/>
      <c r="E17" s="505"/>
      <c r="F17" s="505"/>
      <c r="G17" s="505"/>
      <c r="H17" s="505"/>
      <c r="I17" s="505"/>
      <c r="J17" s="30"/>
      <c r="K17" s="419"/>
      <c r="L17" s="505"/>
    </row>
    <row r="18" spans="1:12" ht="15" x14ac:dyDescent="0.25">
      <c r="A18" s="8"/>
      <c r="B18" s="8"/>
      <c r="C18" s="8"/>
      <c r="D18" s="505"/>
      <c r="E18" s="505"/>
      <c r="F18" s="505"/>
      <c r="G18" s="505"/>
      <c r="H18" s="505"/>
      <c r="I18" s="505"/>
      <c r="J18" s="13"/>
      <c r="K18" s="419"/>
      <c r="L18" s="505"/>
    </row>
    <row r="19" spans="1:12" ht="15" x14ac:dyDescent="0.25">
      <c r="A19" s="9" t="s">
        <v>42</v>
      </c>
      <c r="B19" s="8"/>
      <c r="C19" s="8"/>
      <c r="D19" s="437"/>
      <c r="E19" s="437"/>
      <c r="F19" s="437"/>
      <c r="G19" s="437"/>
      <c r="H19" s="437"/>
      <c r="I19" s="437"/>
      <c r="J19" s="14"/>
      <c r="K19" s="419"/>
      <c r="L19" s="505"/>
    </row>
    <row r="20" spans="1:12" ht="15" x14ac:dyDescent="0.2">
      <c r="A20" s="4"/>
      <c r="B20" s="10"/>
      <c r="C20" s="10"/>
      <c r="D20" s="512" t="s">
        <v>46</v>
      </c>
      <c r="E20" s="512"/>
      <c r="F20" s="512"/>
      <c r="G20" s="512"/>
      <c r="H20" s="512"/>
      <c r="I20" s="512"/>
      <c r="J20" s="418"/>
      <c r="K20" s="10"/>
      <c r="L20" s="10"/>
    </row>
    <row r="21" spans="1:12" ht="3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13"/>
      <c r="L21" s="13"/>
    </row>
    <row r="22" spans="1:12" ht="15.75" customHeight="1" x14ac:dyDescent="0.2">
      <c r="A22" s="507" t="s">
        <v>107</v>
      </c>
      <c r="B22" s="507"/>
      <c r="C22" s="507"/>
      <c r="D22" s="507" t="s">
        <v>48</v>
      </c>
      <c r="E22" s="507"/>
      <c r="F22" s="507" t="s">
        <v>113</v>
      </c>
      <c r="G22" s="507"/>
      <c r="H22" s="507"/>
      <c r="I22" s="508" t="s">
        <v>117</v>
      </c>
      <c r="J22" s="509"/>
      <c r="K22" s="507" t="s">
        <v>120</v>
      </c>
      <c r="L22" s="507" t="s">
        <v>121</v>
      </c>
    </row>
    <row r="23" spans="1:12" ht="37.5" customHeight="1" x14ac:dyDescent="0.2">
      <c r="A23" s="507"/>
      <c r="B23" s="507"/>
      <c r="C23" s="507"/>
      <c r="D23" s="507"/>
      <c r="E23" s="507"/>
      <c r="F23" s="507"/>
      <c r="G23" s="507"/>
      <c r="H23" s="507"/>
      <c r="I23" s="510"/>
      <c r="J23" s="511"/>
      <c r="K23" s="507"/>
      <c r="L23" s="507"/>
    </row>
    <row r="24" spans="1:12" ht="30.75" customHeight="1" x14ac:dyDescent="0.2">
      <c r="A24" s="31" t="s">
        <v>54</v>
      </c>
      <c r="B24" s="31" t="s">
        <v>109</v>
      </c>
      <c r="C24" s="31" t="s">
        <v>108</v>
      </c>
      <c r="D24" s="31" t="s">
        <v>50</v>
      </c>
      <c r="E24" s="31" t="s">
        <v>51</v>
      </c>
      <c r="F24" s="31" t="s">
        <v>114</v>
      </c>
      <c r="G24" s="31" t="s">
        <v>115</v>
      </c>
      <c r="H24" s="31" t="s">
        <v>116</v>
      </c>
      <c r="I24" s="31" t="s">
        <v>118</v>
      </c>
      <c r="J24" s="31" t="s">
        <v>119</v>
      </c>
      <c r="K24" s="507"/>
      <c r="L24" s="507"/>
    </row>
    <row r="25" spans="1:12" ht="15" x14ac:dyDescent="0.2">
      <c r="A25" s="32" t="s">
        <v>14</v>
      </c>
      <c r="B25" s="32" t="s">
        <v>15</v>
      </c>
      <c r="C25" s="32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  <c r="I25" s="32">
        <v>9</v>
      </c>
      <c r="J25" s="32">
        <v>10</v>
      </c>
      <c r="K25" s="32">
        <v>11</v>
      </c>
      <c r="L25" s="32">
        <v>12</v>
      </c>
    </row>
    <row r="26" spans="1:12" ht="54.75" customHeight="1" x14ac:dyDescent="0.2">
      <c r="A26" s="33" t="s">
        <v>47</v>
      </c>
      <c r="B26" s="36"/>
      <c r="C26" s="36"/>
      <c r="D26" s="37"/>
      <c r="E26" s="35"/>
      <c r="F26" s="32"/>
      <c r="G26" s="32"/>
      <c r="H26" s="32"/>
      <c r="I26" s="32"/>
      <c r="J26" s="32"/>
      <c r="K26" s="34"/>
      <c r="L26" s="34"/>
    </row>
    <row r="27" spans="1:12" ht="29.25" customHeight="1" x14ac:dyDescent="0.2">
      <c r="A27" s="33" t="s">
        <v>122</v>
      </c>
      <c r="B27" s="36" t="s">
        <v>110</v>
      </c>
      <c r="C27" s="36"/>
      <c r="D27" s="37"/>
      <c r="E27" s="35"/>
      <c r="F27" s="32"/>
      <c r="G27" s="32"/>
      <c r="H27" s="32"/>
      <c r="I27" s="32"/>
      <c r="J27" s="32"/>
      <c r="K27" s="34"/>
      <c r="L27" s="34"/>
    </row>
    <row r="28" spans="1:12" ht="29.25" customHeight="1" x14ac:dyDescent="0.2">
      <c r="A28" s="33" t="s">
        <v>52</v>
      </c>
      <c r="B28" s="36"/>
      <c r="C28" s="36"/>
      <c r="D28" s="37"/>
      <c r="E28" s="35"/>
      <c r="F28" s="32"/>
      <c r="G28" s="32"/>
      <c r="H28" s="32"/>
      <c r="I28" s="32"/>
      <c r="J28" s="32"/>
      <c r="K28" s="34"/>
      <c r="L28" s="34"/>
    </row>
    <row r="29" spans="1:12" ht="33.75" customHeight="1" x14ac:dyDescent="0.2">
      <c r="A29" s="33"/>
      <c r="B29" s="36"/>
      <c r="C29" s="36"/>
      <c r="D29" s="37"/>
      <c r="E29" s="35"/>
      <c r="F29" s="32"/>
      <c r="G29" s="32"/>
      <c r="H29" s="32"/>
      <c r="I29" s="32"/>
      <c r="J29" s="32"/>
      <c r="K29" s="34"/>
      <c r="L29" s="34"/>
    </row>
    <row r="30" spans="1:12" ht="34.5" customHeight="1" x14ac:dyDescent="0.2">
      <c r="A30" s="33" t="s">
        <v>123</v>
      </c>
      <c r="B30" s="36" t="s">
        <v>110</v>
      </c>
      <c r="C30" s="36"/>
      <c r="D30" s="37"/>
      <c r="E30" s="35"/>
      <c r="F30" s="32"/>
      <c r="G30" s="32"/>
      <c r="H30" s="32"/>
      <c r="I30" s="32"/>
      <c r="J30" s="32"/>
      <c r="K30" s="34"/>
      <c r="L30" s="34"/>
    </row>
    <row r="31" spans="1:12" ht="27" customHeight="1" x14ac:dyDescent="0.2">
      <c r="A31" s="33" t="s">
        <v>52</v>
      </c>
      <c r="B31" s="36"/>
      <c r="C31" s="36"/>
      <c r="D31" s="37"/>
      <c r="E31" s="35"/>
      <c r="F31" s="32"/>
      <c r="G31" s="32"/>
      <c r="H31" s="32"/>
      <c r="I31" s="32"/>
      <c r="J31" s="32"/>
      <c r="K31" s="34"/>
      <c r="L31" s="34"/>
    </row>
    <row r="32" spans="1:12" ht="26.25" customHeight="1" x14ac:dyDescent="0.2">
      <c r="A32" s="33"/>
      <c r="B32" s="36"/>
      <c r="C32" s="36"/>
      <c r="D32" s="37"/>
      <c r="E32" s="35"/>
      <c r="F32" s="32"/>
      <c r="G32" s="32"/>
      <c r="H32" s="32"/>
      <c r="I32" s="32"/>
      <c r="J32" s="32"/>
      <c r="K32" s="38"/>
      <c r="L32" s="38"/>
    </row>
    <row r="33" spans="1:12" ht="29.25" customHeight="1" x14ac:dyDescent="0.2">
      <c r="A33" s="33" t="s">
        <v>47</v>
      </c>
      <c r="B33" s="36"/>
      <c r="C33" s="36"/>
      <c r="D33" s="37"/>
      <c r="E33" s="35"/>
      <c r="F33" s="32"/>
      <c r="G33" s="32"/>
      <c r="H33" s="32"/>
      <c r="I33" s="32"/>
      <c r="J33" s="32"/>
      <c r="K33" s="38"/>
      <c r="L33" s="38"/>
    </row>
    <row r="34" spans="1:12" ht="35.25" customHeight="1" x14ac:dyDescent="0.2">
      <c r="A34" s="33" t="s">
        <v>122</v>
      </c>
      <c r="B34" s="36" t="s">
        <v>110</v>
      </c>
      <c r="C34" s="36"/>
      <c r="D34" s="37"/>
      <c r="E34" s="35"/>
      <c r="F34" s="32"/>
      <c r="G34" s="32"/>
      <c r="H34" s="32"/>
      <c r="I34" s="32"/>
      <c r="J34" s="32"/>
      <c r="K34" s="38"/>
      <c r="L34" s="38"/>
    </row>
    <row r="35" spans="1:12" ht="15" x14ac:dyDescent="0.2">
      <c r="A35" s="33" t="s">
        <v>52</v>
      </c>
      <c r="B35" s="36"/>
      <c r="C35" s="36"/>
      <c r="D35" s="37"/>
      <c r="E35" s="35"/>
      <c r="F35" s="32"/>
      <c r="G35" s="32"/>
      <c r="H35" s="32"/>
      <c r="I35" s="32"/>
      <c r="J35" s="32"/>
      <c r="K35" s="38"/>
      <c r="L35" s="38"/>
    </row>
    <row r="36" spans="1:12" ht="27" customHeight="1" x14ac:dyDescent="0.2">
      <c r="A36" s="33"/>
      <c r="B36" s="36"/>
      <c r="C36" s="36"/>
      <c r="D36" s="37"/>
      <c r="E36" s="35"/>
      <c r="F36" s="32"/>
      <c r="G36" s="32"/>
      <c r="H36" s="32"/>
      <c r="I36" s="32"/>
      <c r="J36" s="32"/>
      <c r="K36" s="38"/>
      <c r="L36" s="38"/>
    </row>
    <row r="37" spans="1:12" ht="15" x14ac:dyDescent="0.2">
      <c r="A37" s="33" t="s">
        <v>123</v>
      </c>
      <c r="B37" s="36" t="s">
        <v>110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spans="1:12" ht="22.5" customHeight="1" x14ac:dyDescent="0.2">
      <c r="A38" s="33" t="s">
        <v>52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ht="27.75" customHeight="1" x14ac:dyDescent="0.2">
      <c r="A39" s="33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</sheetData>
  <mergeCells count="26">
    <mergeCell ref="K22:K24"/>
    <mergeCell ref="L22:L24"/>
    <mergeCell ref="C7:E7"/>
    <mergeCell ref="F22:H23"/>
    <mergeCell ref="I22:J23"/>
    <mergeCell ref="D19:I19"/>
    <mergeCell ref="D20:J20"/>
    <mergeCell ref="A22:C23"/>
    <mergeCell ref="D22:E23"/>
    <mergeCell ref="K12:K13"/>
    <mergeCell ref="L12:L13"/>
    <mergeCell ref="K14:K15"/>
    <mergeCell ref="L14:L15"/>
    <mergeCell ref="D15:I15"/>
    <mergeCell ref="K16:K17"/>
    <mergeCell ref="L16:L17"/>
    <mergeCell ref="D17:I18"/>
    <mergeCell ref="K18:K19"/>
    <mergeCell ref="L18:L19"/>
    <mergeCell ref="A5:L5"/>
    <mergeCell ref="A6:L6"/>
    <mergeCell ref="K8:K9"/>
    <mergeCell ref="L8:L9"/>
    <mergeCell ref="D10:I10"/>
    <mergeCell ref="K10:K11"/>
    <mergeCell ref="L10:L11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32"/>
  <sheetViews>
    <sheetView view="pageBreakPreview" topLeftCell="A20" zoomScale="80" zoomScaleNormal="85" zoomScaleSheetLayoutView="80" workbookViewId="0">
      <selection activeCell="D30" sqref="D30"/>
    </sheetView>
  </sheetViews>
  <sheetFormatPr defaultRowHeight="12.75" x14ac:dyDescent="0.2"/>
  <cols>
    <col min="1" max="1" width="35" customWidth="1"/>
    <col min="2" max="2" width="30" customWidth="1"/>
    <col min="3" max="3" width="8.140625" customWidth="1"/>
    <col min="4" max="4" width="20.28515625" customWidth="1"/>
    <col min="5" max="5" width="14.5703125" customWidth="1"/>
    <col min="6" max="7" width="10.7109375" customWidth="1"/>
    <col min="8" max="9" width="13.7109375" customWidth="1"/>
    <col min="10" max="10" width="13.42578125" customWidth="1"/>
    <col min="11" max="11" width="14.42578125" customWidth="1"/>
    <col min="12" max="12" width="11.140625" customWidth="1"/>
    <col min="13" max="13" width="10.5703125" customWidth="1"/>
    <col min="14" max="15" width="13.7109375" customWidth="1"/>
  </cols>
  <sheetData>
    <row r="1" spans="1:15" ht="15" hidden="1" x14ac:dyDescent="0.2">
      <c r="M1" s="10" t="s">
        <v>277</v>
      </c>
    </row>
    <row r="2" spans="1:15" ht="15" hidden="1" x14ac:dyDescent="0.2">
      <c r="M2" s="227" t="s">
        <v>210</v>
      </c>
    </row>
    <row r="3" spans="1:15" ht="15" hidden="1" x14ac:dyDescent="0.2">
      <c r="M3" s="227" t="s">
        <v>278</v>
      </c>
    </row>
    <row r="4" spans="1:15" ht="15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 t="s">
        <v>221</v>
      </c>
      <c r="N4" s="1"/>
      <c r="O4" s="1"/>
    </row>
    <row r="5" spans="1:15" ht="1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 t="s">
        <v>279</v>
      </c>
      <c r="N5" s="1"/>
      <c r="O5" s="1"/>
    </row>
    <row r="6" spans="1:15" ht="15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27" t="str">
        <f>'Приложение 1'!J6</f>
        <v>№ 20-2025-140777 от 03.09.2025</v>
      </c>
      <c r="N6" s="1"/>
      <c r="O6" s="1"/>
    </row>
    <row r="7" spans="1:15" ht="15" x14ac:dyDescent="0.2">
      <c r="A7" s="418" t="s">
        <v>211</v>
      </c>
      <c r="B7" s="418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18"/>
    </row>
    <row r="8" spans="1:15" ht="15" x14ac:dyDescent="0.2">
      <c r="A8" s="418" t="s">
        <v>212</v>
      </c>
      <c r="B8" s="418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18"/>
    </row>
    <row r="9" spans="1:15" ht="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3"/>
      <c r="O9" s="13"/>
    </row>
    <row r="10" spans="1:15" ht="15" x14ac:dyDescent="0.25">
      <c r="A10" s="10" t="s">
        <v>40</v>
      </c>
      <c r="B10" s="8"/>
      <c r="C10" s="8"/>
      <c r="D10" s="8"/>
      <c r="E10" s="420" t="s">
        <v>234</v>
      </c>
      <c r="F10" s="420"/>
      <c r="G10" s="420"/>
      <c r="H10" s="420"/>
      <c r="I10" s="420"/>
      <c r="J10" s="420"/>
      <c r="K10" s="420"/>
      <c r="L10" s="420"/>
      <c r="M10" s="420"/>
      <c r="N10" s="8"/>
      <c r="O10" s="130" t="s">
        <v>59</v>
      </c>
    </row>
    <row r="11" spans="1:15" ht="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28"/>
      <c r="O11" s="229"/>
    </row>
    <row r="12" spans="1:15" ht="30" x14ac:dyDescent="0.25">
      <c r="A12" s="10" t="s">
        <v>41</v>
      </c>
      <c r="B12" s="8"/>
      <c r="C12" s="8"/>
      <c r="D12" s="8"/>
      <c r="E12" s="424" t="s">
        <v>261</v>
      </c>
      <c r="F12" s="424"/>
      <c r="G12" s="424"/>
      <c r="H12" s="424"/>
      <c r="I12" s="424"/>
      <c r="J12" s="424"/>
      <c r="K12" s="424"/>
      <c r="L12" s="424"/>
      <c r="M12" s="424"/>
      <c r="N12" s="230" t="s">
        <v>154</v>
      </c>
      <c r="O12" s="130">
        <v>19200109</v>
      </c>
    </row>
    <row r="13" spans="1:15" ht="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231"/>
      <c r="O13" s="130"/>
    </row>
    <row r="14" spans="1:15" ht="30" x14ac:dyDescent="0.25">
      <c r="A14" s="10" t="s">
        <v>280</v>
      </c>
      <c r="B14" s="8"/>
      <c r="C14" s="8"/>
      <c r="D14" s="8"/>
      <c r="E14" s="513"/>
      <c r="F14" s="513"/>
      <c r="G14" s="513"/>
      <c r="H14" s="513"/>
      <c r="I14" s="513"/>
      <c r="J14" s="513"/>
      <c r="K14" s="513"/>
      <c r="L14" s="513"/>
      <c r="M14" s="513"/>
      <c r="N14" s="230" t="s">
        <v>154</v>
      </c>
      <c r="O14" s="130">
        <v>19200008</v>
      </c>
    </row>
    <row r="15" spans="1:15" ht="15" x14ac:dyDescent="0.25">
      <c r="A15" s="10" t="s">
        <v>281</v>
      </c>
      <c r="B15" s="8"/>
      <c r="C15" s="8"/>
      <c r="D15" s="8"/>
      <c r="E15" s="424"/>
      <c r="F15" s="424"/>
      <c r="G15" s="424"/>
      <c r="H15" s="424"/>
      <c r="I15" s="424"/>
      <c r="J15" s="424"/>
      <c r="K15" s="424"/>
      <c r="L15" s="424"/>
      <c r="M15" s="424"/>
      <c r="N15" s="13"/>
      <c r="O15" s="130"/>
    </row>
    <row r="16" spans="1:15" ht="15" x14ac:dyDescent="0.25">
      <c r="A16" s="8" t="s">
        <v>282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30" t="s">
        <v>64</v>
      </c>
      <c r="O16" s="130"/>
    </row>
    <row r="17" spans="1:15" ht="15" x14ac:dyDescent="0.25">
      <c r="A17" s="10" t="s">
        <v>42</v>
      </c>
      <c r="B17" s="8"/>
      <c r="C17" s="8"/>
      <c r="D17" s="8"/>
      <c r="E17" s="424"/>
      <c r="F17" s="424"/>
      <c r="G17" s="424"/>
      <c r="H17" s="424"/>
      <c r="I17" s="424"/>
      <c r="J17" s="424"/>
      <c r="K17" s="424"/>
      <c r="L17" s="424"/>
      <c r="M17" s="424"/>
      <c r="N17" s="232"/>
      <c r="O17" s="130"/>
    </row>
    <row r="18" spans="1:15" ht="15" x14ac:dyDescent="0.25">
      <c r="A18" s="4"/>
      <c r="B18" s="10"/>
      <c r="C18" s="10"/>
      <c r="D18" s="10"/>
      <c r="E18" s="512" t="s">
        <v>46</v>
      </c>
      <c r="F18" s="512"/>
      <c r="G18" s="512"/>
      <c r="H18" s="512"/>
      <c r="I18" s="512"/>
      <c r="J18" s="512"/>
      <c r="K18" s="512"/>
      <c r="L18" s="512"/>
      <c r="M18" s="512"/>
      <c r="N18" s="30" t="s">
        <v>161</v>
      </c>
      <c r="O18" s="130">
        <v>383</v>
      </c>
    </row>
    <row r="19" spans="1:15" ht="15.75" thickBo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13"/>
    </row>
    <row r="20" spans="1:15" ht="15" customHeight="1" thickBot="1" x14ac:dyDescent="0.25">
      <c r="A20" s="520" t="s">
        <v>213</v>
      </c>
      <c r="B20" s="413"/>
      <c r="C20" s="520" t="s">
        <v>47</v>
      </c>
      <c r="D20" s="413"/>
      <c r="E20" s="520" t="s">
        <v>48</v>
      </c>
      <c r="F20" s="413"/>
      <c r="G20" s="524" t="s">
        <v>24</v>
      </c>
      <c r="H20" s="527" t="s">
        <v>214</v>
      </c>
      <c r="I20" s="528"/>
      <c r="J20" s="528"/>
      <c r="K20" s="528"/>
      <c r="L20" s="528"/>
      <c r="M20" s="528"/>
      <c r="N20" s="528"/>
      <c r="O20" s="529"/>
    </row>
    <row r="21" spans="1:15" ht="15.75" thickBot="1" x14ac:dyDescent="0.25">
      <c r="A21" s="521"/>
      <c r="B21" s="414"/>
      <c r="C21" s="522"/>
      <c r="D21" s="523"/>
      <c r="E21" s="521"/>
      <c r="F21" s="414"/>
      <c r="G21" s="525"/>
      <c r="H21" s="527" t="s">
        <v>263</v>
      </c>
      <c r="I21" s="529"/>
      <c r="J21" s="527" t="s">
        <v>215</v>
      </c>
      <c r="K21" s="529"/>
      <c r="L21" s="527" t="s">
        <v>215</v>
      </c>
      <c r="M21" s="529"/>
      <c r="N21" s="527" t="s">
        <v>215</v>
      </c>
      <c r="O21" s="529"/>
    </row>
    <row r="22" spans="1:15" ht="75.75" thickBot="1" x14ac:dyDescent="0.25">
      <c r="A22" s="233" t="s">
        <v>54</v>
      </c>
      <c r="B22" s="233" t="s">
        <v>49</v>
      </c>
      <c r="C22" s="234" t="s">
        <v>108</v>
      </c>
      <c r="D22" s="233" t="s">
        <v>54</v>
      </c>
      <c r="E22" s="233" t="s">
        <v>50</v>
      </c>
      <c r="F22" s="233" t="s">
        <v>51</v>
      </c>
      <c r="G22" s="526"/>
      <c r="H22" s="233" t="s">
        <v>55</v>
      </c>
      <c r="I22" s="233" t="s">
        <v>216</v>
      </c>
      <c r="J22" s="233" t="s">
        <v>55</v>
      </c>
      <c r="K22" s="233" t="s">
        <v>216</v>
      </c>
      <c r="L22" s="233" t="s">
        <v>55</v>
      </c>
      <c r="M22" s="233" t="s">
        <v>217</v>
      </c>
      <c r="N22" s="233" t="s">
        <v>55</v>
      </c>
      <c r="O22" s="233" t="s">
        <v>217</v>
      </c>
    </row>
    <row r="23" spans="1:15" ht="15.75" thickBot="1" x14ac:dyDescent="0.25">
      <c r="A23" s="217" t="s">
        <v>14</v>
      </c>
      <c r="B23" s="217" t="s">
        <v>15</v>
      </c>
      <c r="C23" s="217" t="s">
        <v>16</v>
      </c>
      <c r="D23" s="217">
        <v>4</v>
      </c>
      <c r="E23" s="217">
        <v>5</v>
      </c>
      <c r="F23" s="217">
        <v>6</v>
      </c>
      <c r="G23" s="217">
        <v>7</v>
      </c>
      <c r="H23" s="217">
        <v>8</v>
      </c>
      <c r="I23" s="217">
        <v>9</v>
      </c>
      <c r="J23" s="217">
        <v>10</v>
      </c>
      <c r="K23" s="217">
        <v>11</v>
      </c>
      <c r="L23" s="217">
        <v>12</v>
      </c>
      <c r="M23" s="217">
        <v>13</v>
      </c>
      <c r="N23" s="217">
        <v>14</v>
      </c>
      <c r="O23" s="217">
        <v>15</v>
      </c>
    </row>
    <row r="24" spans="1:15" ht="28.5" x14ac:dyDescent="0.2">
      <c r="A24" s="530" t="str">
        <f>'Приложение 1'!C26</f>
        <v>Обеспечение реализации мероприятий, направленных на предупреждение экстремизма и терроризма в сфере здравоохранения  в части приобретения оборудования</v>
      </c>
      <c r="B24" s="533" t="s">
        <v>359</v>
      </c>
      <c r="C24" s="536"/>
      <c r="D24" s="379" t="s">
        <v>283</v>
      </c>
      <c r="E24" s="380" t="s">
        <v>284</v>
      </c>
      <c r="F24" s="381">
        <v>796</v>
      </c>
      <c r="G24" s="381" t="s">
        <v>233</v>
      </c>
      <c r="H24" s="380" t="s">
        <v>286</v>
      </c>
      <c r="I24" s="380" t="s">
        <v>286</v>
      </c>
      <c r="J24" s="347"/>
      <c r="K24" s="347"/>
      <c r="L24" s="348"/>
      <c r="M24" s="348"/>
      <c r="N24" s="348"/>
      <c r="O24" s="349"/>
    </row>
    <row r="25" spans="1:15" ht="15" x14ac:dyDescent="0.2">
      <c r="A25" s="531"/>
      <c r="B25" s="534"/>
      <c r="C25" s="537"/>
      <c r="D25" s="345" t="s">
        <v>52</v>
      </c>
      <c r="E25" s="37"/>
      <c r="F25" s="37"/>
      <c r="G25" s="37"/>
      <c r="H25" s="37"/>
      <c r="I25" s="335"/>
      <c r="J25" s="37"/>
      <c r="K25" s="335"/>
      <c r="L25" s="34"/>
      <c r="M25" s="34"/>
      <c r="N25" s="34"/>
      <c r="O25" s="350"/>
    </row>
    <row r="26" spans="1:15" ht="68.25" customHeight="1" thickBot="1" x14ac:dyDescent="0.25">
      <c r="A26" s="532"/>
      <c r="B26" s="535"/>
      <c r="C26" s="538"/>
      <c r="D26" s="351" t="s">
        <v>287</v>
      </c>
      <c r="E26" s="352" t="s">
        <v>284</v>
      </c>
      <c r="F26" s="353">
        <v>796</v>
      </c>
      <c r="G26" s="353" t="s">
        <v>285</v>
      </c>
      <c r="H26" s="352" t="s">
        <v>286</v>
      </c>
      <c r="I26" s="352" t="s">
        <v>286</v>
      </c>
      <c r="J26" s="352"/>
      <c r="K26" s="352"/>
      <c r="L26" s="354"/>
      <c r="M26" s="354"/>
      <c r="N26" s="354"/>
      <c r="O26" s="355"/>
    </row>
    <row r="27" spans="1:15" ht="94.5" customHeight="1" x14ac:dyDescent="0.2">
      <c r="A27" s="514" t="str">
        <f>'Приложение 1'!C27</f>
        <v xml:space="preserve">Обеспечение выполнение работ по демонтажу,
переносу, монтажу и пуско-налодочных работ
аппарата рентгеновского диагностического
цифрового "Графикс-Ц", демонтаж оконного
блока по адресу г. Вологда, ул. Московская д.
2а ,5 этаж каб. 510, монтаж оконного блока по
адресу г. Вологда, ул. Московская д. 2а ,5
этаж каб. 510)
</v>
      </c>
      <c r="B27" s="517" t="s">
        <v>368</v>
      </c>
      <c r="C27" s="356"/>
      <c r="D27" s="382" t="s">
        <v>369</v>
      </c>
      <c r="E27" s="383" t="s">
        <v>377</v>
      </c>
      <c r="F27" s="383">
        <v>876</v>
      </c>
      <c r="G27" s="383" t="s">
        <v>372</v>
      </c>
      <c r="H27" s="383" t="s">
        <v>373</v>
      </c>
      <c r="I27" s="383" t="s">
        <v>373</v>
      </c>
      <c r="J27" s="357"/>
      <c r="K27" s="357"/>
      <c r="L27" s="357"/>
      <c r="M27" s="357"/>
      <c r="N27" s="357"/>
      <c r="O27" s="358"/>
    </row>
    <row r="28" spans="1:15" ht="20.25" customHeight="1" x14ac:dyDescent="0.2">
      <c r="A28" s="515"/>
      <c r="B28" s="518"/>
      <c r="C28" s="343"/>
      <c r="D28" s="342" t="s">
        <v>52</v>
      </c>
      <c r="E28" s="343"/>
      <c r="F28" s="343"/>
      <c r="G28" s="343"/>
      <c r="H28" s="369"/>
      <c r="I28" s="369"/>
      <c r="J28" s="38"/>
      <c r="K28" s="38"/>
      <c r="L28" s="38"/>
      <c r="M28" s="38"/>
      <c r="N28" s="38"/>
      <c r="O28" s="359"/>
    </row>
    <row r="29" spans="1:15" ht="134.25" customHeight="1" x14ac:dyDescent="0.2">
      <c r="A29" s="515"/>
      <c r="B29" s="518"/>
      <c r="C29" s="343"/>
      <c r="D29" s="344" t="s">
        <v>370</v>
      </c>
      <c r="E29" s="342" t="s">
        <v>377</v>
      </c>
      <c r="F29" s="343">
        <v>876</v>
      </c>
      <c r="G29" s="365" t="s">
        <v>374</v>
      </c>
      <c r="H29" s="37" t="s">
        <v>286</v>
      </c>
      <c r="I29" s="37" t="s">
        <v>286</v>
      </c>
      <c r="J29" s="367"/>
      <c r="K29" s="38"/>
      <c r="L29" s="38"/>
      <c r="M29" s="38"/>
      <c r="N29" s="38"/>
      <c r="O29" s="359"/>
    </row>
    <row r="30" spans="1:15" ht="75" customHeight="1" x14ac:dyDescent="0.2">
      <c r="A30" s="515"/>
      <c r="B30" s="518"/>
      <c r="C30" s="343"/>
      <c r="D30" s="344" t="s">
        <v>371</v>
      </c>
      <c r="E30" s="342" t="s">
        <v>377</v>
      </c>
      <c r="F30" s="343">
        <v>876</v>
      </c>
      <c r="G30" s="365" t="s">
        <v>375</v>
      </c>
      <c r="H30" s="37" t="s">
        <v>286</v>
      </c>
      <c r="I30" s="37" t="s">
        <v>286</v>
      </c>
      <c r="J30" s="367"/>
      <c r="K30" s="38"/>
      <c r="L30" s="38"/>
      <c r="M30" s="38"/>
      <c r="N30" s="38"/>
      <c r="O30" s="359"/>
    </row>
    <row r="31" spans="1:15" ht="75.75" customHeight="1" thickBot="1" x14ac:dyDescent="0.25">
      <c r="A31" s="516"/>
      <c r="B31" s="519"/>
      <c r="C31" s="360"/>
      <c r="D31" s="361" t="s">
        <v>379</v>
      </c>
      <c r="E31" s="362" t="s">
        <v>377</v>
      </c>
      <c r="F31" s="360">
        <v>876</v>
      </c>
      <c r="G31" s="366" t="s">
        <v>376</v>
      </c>
      <c r="H31" s="352" t="s">
        <v>286</v>
      </c>
      <c r="I31" s="352" t="s">
        <v>286</v>
      </c>
      <c r="J31" s="368"/>
      <c r="K31" s="363"/>
      <c r="L31" s="363"/>
      <c r="M31" s="363"/>
      <c r="N31" s="363"/>
      <c r="O31" s="364"/>
    </row>
    <row r="32" spans="1:15" hidden="1" x14ac:dyDescent="0.2">
      <c r="A32" s="346"/>
      <c r="B32" s="346"/>
      <c r="C32" s="346"/>
      <c r="D32" s="346"/>
      <c r="E32" s="346"/>
      <c r="F32" s="346"/>
      <c r="G32" s="346"/>
      <c r="H32" s="346"/>
      <c r="I32" s="346"/>
      <c r="J32" s="346"/>
      <c r="K32" s="346"/>
      <c r="L32" s="346"/>
      <c r="M32" s="346"/>
      <c r="N32" s="346"/>
      <c r="O32" s="346"/>
    </row>
  </sheetData>
  <mergeCells count="21">
    <mergeCell ref="A27:A31"/>
    <mergeCell ref="B27:B31"/>
    <mergeCell ref="E17:M17"/>
    <mergeCell ref="E18:M18"/>
    <mergeCell ref="A20:B21"/>
    <mergeCell ref="C20:D21"/>
    <mergeCell ref="E20:F21"/>
    <mergeCell ref="G20:G22"/>
    <mergeCell ref="H20:O20"/>
    <mergeCell ref="H21:I21"/>
    <mergeCell ref="J21:K21"/>
    <mergeCell ref="L21:M21"/>
    <mergeCell ref="N21:O21"/>
    <mergeCell ref="A24:A26"/>
    <mergeCell ref="B24:B26"/>
    <mergeCell ref="C24:C26"/>
    <mergeCell ref="A7:O7"/>
    <mergeCell ref="A8:O8"/>
    <mergeCell ref="E10:M10"/>
    <mergeCell ref="E12:M12"/>
    <mergeCell ref="E14:M15"/>
  </mergeCells>
  <pageMargins left="0.31496062992125984" right="0.31496062992125984" top="0.35433070866141736" bottom="0.35433070866141736" header="0.31496062992125984" footer="0.31496062992125984"/>
  <pageSetup paperSize="9" scale="5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103"/>
  <sheetViews>
    <sheetView view="pageBreakPreview" topLeftCell="A24" zoomScale="80" zoomScaleNormal="100" zoomScaleSheetLayoutView="80" workbookViewId="0">
      <selection activeCell="A83" sqref="A83"/>
    </sheetView>
  </sheetViews>
  <sheetFormatPr defaultRowHeight="12.75" x14ac:dyDescent="0.2"/>
  <cols>
    <col min="1" max="1" width="50.5703125" customWidth="1"/>
    <col min="2" max="2" width="26.28515625" customWidth="1"/>
    <col min="3" max="3" width="22.140625" customWidth="1"/>
    <col min="4" max="4" width="26.28515625" customWidth="1"/>
    <col min="5" max="5" width="21.85546875" customWidth="1"/>
    <col min="6" max="6" width="9.140625" customWidth="1"/>
    <col min="7" max="7" width="10" customWidth="1"/>
    <col min="8" max="8" width="10.5703125" customWidth="1"/>
    <col min="9" max="9" width="6.5703125" customWidth="1"/>
    <col min="10" max="10" width="23.140625" customWidth="1"/>
    <col min="11" max="12" width="13.7109375" customWidth="1"/>
  </cols>
  <sheetData>
    <row r="1" spans="1:12" ht="15" hidden="1" x14ac:dyDescent="0.2">
      <c r="H1" s="10"/>
    </row>
    <row r="2" spans="1:12" ht="15" hidden="1" x14ac:dyDescent="0.2">
      <c r="H2" s="227"/>
    </row>
    <row r="3" spans="1:12" ht="15" hidden="1" x14ac:dyDescent="0.2">
      <c r="H3" s="227"/>
    </row>
    <row r="4" spans="1:12" ht="15" x14ac:dyDescent="0.25">
      <c r="B4" s="1"/>
      <c r="C4" s="1"/>
      <c r="D4" s="1"/>
      <c r="E4" s="1"/>
      <c r="F4" s="1"/>
      <c r="G4" s="1"/>
      <c r="H4" s="10" t="s">
        <v>222</v>
      </c>
      <c r="I4" s="1"/>
      <c r="J4" s="10"/>
      <c r="K4" s="1"/>
      <c r="L4" s="1"/>
    </row>
    <row r="5" spans="1:12" ht="15" x14ac:dyDescent="0.25">
      <c r="B5" s="1"/>
      <c r="C5" s="1"/>
      <c r="D5" s="1"/>
      <c r="E5" s="1"/>
      <c r="F5" s="1"/>
      <c r="G5" s="1"/>
      <c r="H5" s="10" t="s">
        <v>279</v>
      </c>
      <c r="I5" s="1"/>
      <c r="J5" s="10"/>
      <c r="K5" s="1"/>
      <c r="L5" s="1"/>
    </row>
    <row r="6" spans="1:12" ht="15" x14ac:dyDescent="0.25">
      <c r="A6" s="1"/>
      <c r="B6" s="1"/>
      <c r="C6" s="1"/>
      <c r="D6" s="1"/>
      <c r="E6" s="1"/>
      <c r="F6" s="1"/>
      <c r="G6" s="1"/>
      <c r="H6" s="227" t="str">
        <f>'Приложение 1'!J6</f>
        <v>№ 20-2025-140777 от 03.09.2025</v>
      </c>
      <c r="I6" s="1"/>
      <c r="J6" s="1"/>
      <c r="K6" s="1"/>
      <c r="L6" s="1"/>
    </row>
    <row r="7" spans="1:12" ht="15" x14ac:dyDescent="0.2">
      <c r="A7" s="418" t="s">
        <v>218</v>
      </c>
      <c r="B7" s="418"/>
      <c r="C7" s="418"/>
      <c r="D7" s="418"/>
      <c r="E7" s="418"/>
      <c r="F7" s="418"/>
      <c r="G7" s="418"/>
      <c r="H7" s="418"/>
      <c r="I7" s="418"/>
      <c r="J7" s="418"/>
      <c r="K7" s="418"/>
      <c r="L7" s="418"/>
    </row>
    <row r="8" spans="1:12" ht="15" x14ac:dyDescent="0.2">
      <c r="A8" s="418" t="s">
        <v>288</v>
      </c>
      <c r="B8" s="418"/>
      <c r="C8" s="418"/>
      <c r="D8" s="418"/>
      <c r="E8" s="418"/>
      <c r="F8" s="418"/>
      <c r="G8" s="418"/>
      <c r="H8" s="418"/>
      <c r="I8" s="418"/>
      <c r="J8" s="418"/>
      <c r="K8" s="418"/>
      <c r="L8" s="418"/>
    </row>
    <row r="9" spans="1:12" ht="15" x14ac:dyDescent="0.2">
      <c r="A9" s="215"/>
      <c r="B9" s="215"/>
      <c r="C9" s="215"/>
      <c r="D9" s="560" t="s">
        <v>264</v>
      </c>
      <c r="E9" s="561"/>
      <c r="F9" s="215"/>
      <c r="G9" s="215"/>
      <c r="H9" s="215"/>
      <c r="I9" s="215"/>
      <c r="J9" s="215"/>
      <c r="K9" s="215"/>
      <c r="L9" s="215"/>
    </row>
    <row r="10" spans="1:12" ht="15" x14ac:dyDescent="0.25">
      <c r="A10" s="8"/>
      <c r="B10" s="8"/>
      <c r="C10" s="8"/>
      <c r="D10" s="8"/>
      <c r="E10" s="8"/>
      <c r="F10" s="8"/>
      <c r="G10" s="8"/>
      <c r="H10" s="8"/>
      <c r="I10" s="8"/>
      <c r="J10" s="13"/>
      <c r="K10" s="419" t="s">
        <v>59</v>
      </c>
      <c r="L10" s="505"/>
    </row>
    <row r="11" spans="1:12" ht="15" x14ac:dyDescent="0.25">
      <c r="A11" s="8"/>
      <c r="B11" s="8"/>
      <c r="C11" s="8"/>
      <c r="D11" s="8"/>
      <c r="E11" s="8"/>
      <c r="F11" s="8"/>
      <c r="G11" s="8"/>
      <c r="H11" s="8"/>
      <c r="I11" s="8"/>
      <c r="J11" s="13"/>
      <c r="K11" s="419"/>
      <c r="L11" s="505"/>
    </row>
    <row r="12" spans="1:12" ht="15" x14ac:dyDescent="0.25">
      <c r="A12" s="10" t="s">
        <v>40</v>
      </c>
      <c r="B12" s="8"/>
      <c r="C12" s="8"/>
      <c r="D12" s="420" t="s">
        <v>234</v>
      </c>
      <c r="E12" s="420"/>
      <c r="F12" s="420"/>
      <c r="G12" s="420"/>
      <c r="H12" s="420"/>
      <c r="I12" s="420"/>
      <c r="J12" s="30" t="s">
        <v>105</v>
      </c>
      <c r="K12" s="419">
        <v>19200109</v>
      </c>
      <c r="L12" s="505"/>
    </row>
    <row r="13" spans="1:12" ht="15" x14ac:dyDescent="0.25">
      <c r="A13" s="8"/>
      <c r="B13" s="8"/>
      <c r="C13" s="8"/>
      <c r="D13" s="8"/>
      <c r="E13" s="8"/>
      <c r="F13" s="8"/>
      <c r="G13" s="8"/>
      <c r="H13" s="8"/>
      <c r="I13" s="8"/>
      <c r="J13" s="30" t="s">
        <v>106</v>
      </c>
      <c r="K13" s="419"/>
      <c r="L13" s="505"/>
    </row>
    <row r="14" spans="1:12" ht="15" x14ac:dyDescent="0.25">
      <c r="A14" s="10" t="s">
        <v>41</v>
      </c>
      <c r="B14" s="8"/>
      <c r="C14" s="8"/>
      <c r="D14" s="216" t="s">
        <v>261</v>
      </c>
      <c r="E14" s="216"/>
      <c r="F14" s="216"/>
      <c r="G14" s="216"/>
      <c r="H14" s="216"/>
      <c r="I14" s="216"/>
      <c r="J14" s="30" t="s">
        <v>105</v>
      </c>
      <c r="K14" s="419">
        <v>19200008</v>
      </c>
      <c r="L14" s="505"/>
    </row>
    <row r="15" spans="1:12" ht="15" x14ac:dyDescent="0.25">
      <c r="A15" s="8"/>
      <c r="B15" s="8"/>
      <c r="C15" s="8"/>
      <c r="D15" s="8"/>
      <c r="E15" s="8"/>
      <c r="F15" s="8"/>
      <c r="G15" s="8"/>
      <c r="H15" s="8"/>
      <c r="I15" s="8"/>
      <c r="J15" s="30" t="s">
        <v>106</v>
      </c>
      <c r="K15" s="419"/>
      <c r="L15" s="505"/>
    </row>
    <row r="16" spans="1:12" ht="15" x14ac:dyDescent="0.25">
      <c r="A16" s="10" t="s">
        <v>104</v>
      </c>
      <c r="B16" s="8"/>
      <c r="C16" s="8"/>
      <c r="D16" s="13"/>
      <c r="E16" s="13"/>
      <c r="F16" s="13"/>
      <c r="G16" s="13"/>
      <c r="H16" s="13"/>
      <c r="I16" s="13"/>
      <c r="J16" s="557" t="s">
        <v>64</v>
      </c>
      <c r="K16" s="419"/>
      <c r="L16" s="505"/>
    </row>
    <row r="17" spans="1:12" ht="15" x14ac:dyDescent="0.25">
      <c r="A17" s="10"/>
      <c r="B17" s="8"/>
      <c r="C17" s="8"/>
      <c r="D17" s="437"/>
      <c r="E17" s="437"/>
      <c r="F17" s="437"/>
      <c r="G17" s="437"/>
      <c r="H17" s="437"/>
      <c r="I17" s="437"/>
      <c r="J17" s="557"/>
      <c r="K17" s="419"/>
      <c r="L17" s="505"/>
    </row>
    <row r="18" spans="1:12" ht="15" x14ac:dyDescent="0.25">
      <c r="A18" s="8"/>
      <c r="B18" s="8"/>
      <c r="C18" s="8"/>
      <c r="D18" s="8"/>
      <c r="E18" s="8"/>
      <c r="F18" s="8"/>
      <c r="G18" s="8"/>
      <c r="H18" s="8"/>
      <c r="I18" s="8"/>
      <c r="J18" s="30"/>
      <c r="K18" s="419"/>
      <c r="L18" s="505"/>
    </row>
    <row r="19" spans="1:12" ht="15" x14ac:dyDescent="0.25">
      <c r="A19" s="8"/>
      <c r="B19" s="8"/>
      <c r="C19" s="8"/>
      <c r="D19" s="505"/>
      <c r="E19" s="505"/>
      <c r="F19" s="505"/>
      <c r="G19" s="505"/>
      <c r="H19" s="505"/>
      <c r="I19" s="505"/>
      <c r="J19" s="30"/>
      <c r="K19" s="419"/>
      <c r="L19" s="505"/>
    </row>
    <row r="20" spans="1:12" ht="15" x14ac:dyDescent="0.25">
      <c r="A20" s="8"/>
      <c r="B20" s="8"/>
      <c r="C20" s="8"/>
      <c r="D20" s="505"/>
      <c r="E20" s="505"/>
      <c r="F20" s="505"/>
      <c r="G20" s="505"/>
      <c r="H20" s="505"/>
      <c r="I20" s="505"/>
      <c r="J20" s="13"/>
      <c r="K20" s="419"/>
      <c r="L20" s="505"/>
    </row>
    <row r="21" spans="1:12" ht="15" x14ac:dyDescent="0.25">
      <c r="A21" s="10" t="s">
        <v>42</v>
      </c>
      <c r="B21" s="8"/>
      <c r="C21" s="8"/>
      <c r="D21" s="437"/>
      <c r="E21" s="437"/>
      <c r="F21" s="437"/>
      <c r="G21" s="437"/>
      <c r="H21" s="437"/>
      <c r="I21" s="437"/>
      <c r="J21" s="13"/>
      <c r="K21" s="419"/>
      <c r="L21" s="505"/>
    </row>
    <row r="22" spans="1:12" ht="15" x14ac:dyDescent="0.2">
      <c r="A22" s="4"/>
      <c r="B22" s="10"/>
      <c r="C22" s="10"/>
      <c r="D22" s="512" t="s">
        <v>46</v>
      </c>
      <c r="E22" s="512"/>
      <c r="F22" s="512"/>
      <c r="G22" s="512"/>
      <c r="H22" s="512"/>
      <c r="I22" s="512"/>
      <c r="J22" s="418"/>
      <c r="K22" s="10"/>
      <c r="L22" s="10"/>
    </row>
    <row r="23" spans="1:12" ht="24.7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13"/>
      <c r="L23" s="13"/>
    </row>
    <row r="24" spans="1:12" ht="15.75" customHeight="1" x14ac:dyDescent="0.2">
      <c r="A24" s="507" t="s">
        <v>107</v>
      </c>
      <c r="B24" s="507"/>
      <c r="C24" s="507"/>
      <c r="D24" s="507" t="s">
        <v>48</v>
      </c>
      <c r="E24" s="507"/>
      <c r="F24" s="507" t="s">
        <v>219</v>
      </c>
      <c r="G24" s="507"/>
      <c r="H24" s="507"/>
      <c r="I24" s="507" t="s">
        <v>220</v>
      </c>
      <c r="J24" s="507"/>
      <c r="K24" s="238"/>
      <c r="L24" s="238"/>
    </row>
    <row r="25" spans="1:12" ht="37.5" customHeight="1" x14ac:dyDescent="0.2">
      <c r="A25" s="507"/>
      <c r="B25" s="507"/>
      <c r="C25" s="507"/>
      <c r="D25" s="507"/>
      <c r="E25" s="507"/>
      <c r="F25" s="507"/>
      <c r="G25" s="507"/>
      <c r="H25" s="507"/>
      <c r="I25" s="507"/>
      <c r="J25" s="507"/>
      <c r="K25" s="238"/>
      <c r="L25" s="238"/>
    </row>
    <row r="26" spans="1:12" ht="30.75" customHeight="1" x14ac:dyDescent="0.2">
      <c r="A26" s="218" t="s">
        <v>54</v>
      </c>
      <c r="B26" s="218" t="s">
        <v>109</v>
      </c>
      <c r="C26" s="218" t="s">
        <v>108</v>
      </c>
      <c r="D26" s="218" t="s">
        <v>50</v>
      </c>
      <c r="E26" s="218" t="s">
        <v>51</v>
      </c>
      <c r="F26" s="507"/>
      <c r="G26" s="507"/>
      <c r="H26" s="507"/>
      <c r="I26" s="507"/>
      <c r="J26" s="507"/>
      <c r="K26" s="239"/>
      <c r="L26" s="239"/>
    </row>
    <row r="27" spans="1:12" ht="15" x14ac:dyDescent="0.2">
      <c r="A27" s="130" t="s">
        <v>14</v>
      </c>
      <c r="B27" s="130" t="s">
        <v>15</v>
      </c>
      <c r="C27" s="130">
        <v>3</v>
      </c>
      <c r="D27" s="130">
        <v>4</v>
      </c>
      <c r="E27" s="130">
        <v>5</v>
      </c>
      <c r="F27" s="556">
        <v>6</v>
      </c>
      <c r="G27" s="556"/>
      <c r="H27" s="556"/>
      <c r="I27" s="556">
        <v>7</v>
      </c>
      <c r="J27" s="556"/>
      <c r="K27" s="240"/>
      <c r="L27" s="240"/>
    </row>
    <row r="28" spans="1:12" ht="46.5" customHeight="1" x14ac:dyDescent="0.2">
      <c r="A28" s="241" t="str">
        <f>'Приложение 3'!D24</f>
        <v>приобретение оборудования</v>
      </c>
      <c r="B28" s="36"/>
      <c r="C28" s="36"/>
      <c r="D28" s="37"/>
      <c r="E28" s="35"/>
      <c r="F28" s="242"/>
      <c r="G28" s="243"/>
      <c r="H28" s="244"/>
      <c r="I28" s="245"/>
      <c r="J28" s="246"/>
    </row>
    <row r="29" spans="1:12" ht="29.25" customHeight="1" x14ac:dyDescent="0.2">
      <c r="A29" s="33" t="s">
        <v>287</v>
      </c>
      <c r="B29" s="36" t="s">
        <v>110</v>
      </c>
      <c r="C29" s="36" t="s">
        <v>110</v>
      </c>
      <c r="D29" s="37" t="s">
        <v>110</v>
      </c>
      <c r="E29" s="35" t="s">
        <v>110</v>
      </c>
      <c r="F29" s="539" t="s">
        <v>110</v>
      </c>
      <c r="G29" s="540"/>
      <c r="H29" s="541"/>
      <c r="I29" s="555" t="s">
        <v>110</v>
      </c>
      <c r="J29" s="552"/>
    </row>
    <row r="30" spans="1:12" ht="24.75" customHeight="1" x14ac:dyDescent="0.2">
      <c r="A30" s="247" t="s">
        <v>289</v>
      </c>
      <c r="B30" s="36"/>
      <c r="C30" s="36"/>
      <c r="D30" s="571" t="s">
        <v>290</v>
      </c>
      <c r="E30" s="574">
        <v>796</v>
      </c>
      <c r="F30" s="562" t="s">
        <v>286</v>
      </c>
      <c r="G30" s="563"/>
      <c r="H30" s="564"/>
      <c r="I30" s="551">
        <v>45930</v>
      </c>
      <c r="J30" s="552"/>
    </row>
    <row r="31" spans="1:12" ht="25.5" customHeight="1" x14ac:dyDescent="0.2">
      <c r="A31" s="247" t="s">
        <v>291</v>
      </c>
      <c r="B31" s="36"/>
      <c r="C31" s="36"/>
      <c r="D31" s="572"/>
      <c r="E31" s="575"/>
      <c r="F31" s="565"/>
      <c r="G31" s="566"/>
      <c r="H31" s="567"/>
      <c r="I31" s="551">
        <v>45945</v>
      </c>
      <c r="J31" s="552"/>
    </row>
    <row r="32" spans="1:12" ht="22.5" customHeight="1" x14ac:dyDescent="0.2">
      <c r="A32" s="247" t="s">
        <v>292</v>
      </c>
      <c r="B32" s="36"/>
      <c r="C32" s="36"/>
      <c r="D32" s="573"/>
      <c r="E32" s="576"/>
      <c r="F32" s="568"/>
      <c r="G32" s="569"/>
      <c r="H32" s="570"/>
      <c r="I32" s="553" t="s">
        <v>354</v>
      </c>
      <c r="J32" s="554"/>
    </row>
    <row r="33" spans="1:10" ht="31.5" hidden="1" customHeight="1" x14ac:dyDescent="0.2">
      <c r="A33" s="241" t="e">
        <f>'[2]Приложение 3'!D27</f>
        <v>#REF!</v>
      </c>
      <c r="B33" s="36" t="s">
        <v>110</v>
      </c>
      <c r="C33" s="36" t="s">
        <v>110</v>
      </c>
      <c r="D33" s="37" t="s">
        <v>110</v>
      </c>
      <c r="E33" s="35" t="s">
        <v>110</v>
      </c>
      <c r="F33" s="539" t="s">
        <v>110</v>
      </c>
      <c r="G33" s="540"/>
      <c r="H33" s="541"/>
      <c r="I33" s="555" t="s">
        <v>110</v>
      </c>
      <c r="J33" s="552"/>
    </row>
    <row r="34" spans="1:10" ht="31.5" hidden="1" customHeight="1" x14ac:dyDescent="0.2">
      <c r="A34" s="247" t="s">
        <v>289</v>
      </c>
      <c r="B34" s="36"/>
      <c r="C34" s="36"/>
      <c r="D34" s="37" t="s">
        <v>290</v>
      </c>
      <c r="E34" s="35">
        <v>796</v>
      </c>
      <c r="F34" s="242"/>
      <c r="G34" s="243"/>
      <c r="H34" s="244"/>
      <c r="I34" s="551">
        <v>45635</v>
      </c>
      <c r="J34" s="552"/>
    </row>
    <row r="35" spans="1:10" ht="31.5" hidden="1" customHeight="1" x14ac:dyDescent="0.2">
      <c r="A35" s="247" t="s">
        <v>291</v>
      </c>
      <c r="B35" s="36"/>
      <c r="C35" s="36"/>
      <c r="D35" s="37" t="s">
        <v>290</v>
      </c>
      <c r="E35" s="35">
        <v>796</v>
      </c>
      <c r="F35" s="242"/>
      <c r="G35" s="248">
        <v>2</v>
      </c>
      <c r="H35" s="244"/>
      <c r="I35" s="551">
        <v>45723</v>
      </c>
      <c r="J35" s="552"/>
    </row>
    <row r="36" spans="1:10" ht="31.5" hidden="1" customHeight="1" x14ac:dyDescent="0.2">
      <c r="A36" s="247" t="s">
        <v>292</v>
      </c>
      <c r="B36" s="36"/>
      <c r="C36" s="36"/>
      <c r="D36" s="37" t="s">
        <v>290</v>
      </c>
      <c r="E36" s="35">
        <v>796</v>
      </c>
      <c r="F36" s="242"/>
      <c r="G36" s="243"/>
      <c r="H36" s="244"/>
      <c r="I36" s="553">
        <v>45742</v>
      </c>
      <c r="J36" s="554"/>
    </row>
    <row r="37" spans="1:10" ht="45" hidden="1" customHeight="1" x14ac:dyDescent="0.2">
      <c r="A37" s="241" t="str">
        <f>'[3]Приложение 3'!D28</f>
        <v xml:space="preserve">система физиотерапевтическая для электролечения многофункциональная </v>
      </c>
      <c r="B37" s="36" t="s">
        <v>110</v>
      </c>
      <c r="C37" s="36" t="s">
        <v>110</v>
      </c>
      <c r="D37" s="37" t="s">
        <v>110</v>
      </c>
      <c r="E37" s="35" t="s">
        <v>110</v>
      </c>
      <c r="F37" s="539" t="s">
        <v>110</v>
      </c>
      <c r="G37" s="540"/>
      <c r="H37" s="541"/>
      <c r="I37" s="555" t="s">
        <v>110</v>
      </c>
      <c r="J37" s="552"/>
    </row>
    <row r="38" spans="1:10" ht="27" hidden="1" customHeight="1" x14ac:dyDescent="0.2">
      <c r="A38" s="247" t="s">
        <v>289</v>
      </c>
      <c r="B38" s="36"/>
      <c r="C38" s="36"/>
      <c r="D38" s="37" t="s">
        <v>290</v>
      </c>
      <c r="E38" s="35">
        <v>796</v>
      </c>
      <c r="F38" s="242"/>
      <c r="G38" s="243"/>
      <c r="H38" s="244"/>
      <c r="I38" s="551">
        <v>45635</v>
      </c>
      <c r="J38" s="552"/>
    </row>
    <row r="39" spans="1:10" ht="27" hidden="1" customHeight="1" x14ac:dyDescent="0.2">
      <c r="A39" s="247" t="s">
        <v>291</v>
      </c>
      <c r="B39" s="36"/>
      <c r="C39" s="36"/>
      <c r="D39" s="37" t="s">
        <v>290</v>
      </c>
      <c r="E39" s="35">
        <v>796</v>
      </c>
      <c r="F39" s="242"/>
      <c r="G39" s="248">
        <v>1</v>
      </c>
      <c r="H39" s="244"/>
      <c r="I39" s="551">
        <v>45723</v>
      </c>
      <c r="J39" s="552"/>
    </row>
    <row r="40" spans="1:10" ht="27" hidden="1" customHeight="1" x14ac:dyDescent="0.2">
      <c r="A40" s="247" t="s">
        <v>292</v>
      </c>
      <c r="B40" s="36"/>
      <c r="C40" s="36"/>
      <c r="D40" s="37" t="s">
        <v>290</v>
      </c>
      <c r="E40" s="35">
        <v>796</v>
      </c>
      <c r="F40" s="242"/>
      <c r="G40" s="243"/>
      <c r="H40" s="244"/>
      <c r="I40" s="553">
        <v>45742</v>
      </c>
      <c r="J40" s="554"/>
    </row>
    <row r="41" spans="1:10" ht="42" hidden="1" customHeight="1" x14ac:dyDescent="0.2">
      <c r="A41" s="241" t="str">
        <f>'[3]Приложение 3'!D29</f>
        <v>система физиотерапевтическая для электролечения многофункциональная</v>
      </c>
      <c r="B41" s="36" t="s">
        <v>110</v>
      </c>
      <c r="C41" s="36" t="s">
        <v>110</v>
      </c>
      <c r="D41" s="37" t="s">
        <v>110</v>
      </c>
      <c r="E41" s="35" t="s">
        <v>110</v>
      </c>
      <c r="F41" s="539" t="s">
        <v>110</v>
      </c>
      <c r="G41" s="540"/>
      <c r="H41" s="541"/>
      <c r="I41" s="555" t="s">
        <v>110</v>
      </c>
      <c r="J41" s="552"/>
    </row>
    <row r="42" spans="1:10" ht="29.25" hidden="1" customHeight="1" x14ac:dyDescent="0.2">
      <c r="A42" s="247" t="s">
        <v>289</v>
      </c>
      <c r="B42" s="36"/>
      <c r="C42" s="36"/>
      <c r="D42" s="37" t="s">
        <v>290</v>
      </c>
      <c r="E42" s="35">
        <v>796</v>
      </c>
      <c r="F42" s="242"/>
      <c r="G42" s="243"/>
      <c r="H42" s="244"/>
      <c r="I42" s="551">
        <v>45635</v>
      </c>
      <c r="J42" s="552"/>
    </row>
    <row r="43" spans="1:10" ht="29.25" hidden="1" customHeight="1" x14ac:dyDescent="0.2">
      <c r="A43" s="247" t="s">
        <v>291</v>
      </c>
      <c r="B43" s="36"/>
      <c r="C43" s="36"/>
      <c r="D43" s="37" t="s">
        <v>290</v>
      </c>
      <c r="E43" s="35">
        <v>796</v>
      </c>
      <c r="F43" s="242"/>
      <c r="G43" s="248">
        <v>1</v>
      </c>
      <c r="H43" s="244"/>
      <c r="I43" s="551">
        <v>45723</v>
      </c>
      <c r="J43" s="552"/>
    </row>
    <row r="44" spans="1:10" ht="29.25" hidden="1" customHeight="1" x14ac:dyDescent="0.2">
      <c r="A44" s="247" t="s">
        <v>292</v>
      </c>
      <c r="B44" s="36"/>
      <c r="C44" s="36"/>
      <c r="D44" s="37" t="s">
        <v>290</v>
      </c>
      <c r="E44" s="35">
        <v>796</v>
      </c>
      <c r="F44" s="242"/>
      <c r="G44" s="243"/>
      <c r="H44" s="244"/>
      <c r="I44" s="553">
        <v>45742</v>
      </c>
      <c r="J44" s="554"/>
    </row>
    <row r="45" spans="1:10" ht="45" hidden="1" customHeight="1" x14ac:dyDescent="0.2">
      <c r="A45" s="241" t="str">
        <f>'[3]Приложение 3'!D30</f>
        <v>регистратор амбулаторный для электрокардиографического мониторинга</v>
      </c>
      <c r="B45" s="36" t="s">
        <v>110</v>
      </c>
      <c r="C45" s="36" t="s">
        <v>110</v>
      </c>
      <c r="D45" s="37" t="s">
        <v>110</v>
      </c>
      <c r="E45" s="35" t="s">
        <v>110</v>
      </c>
      <c r="F45" s="539" t="s">
        <v>110</v>
      </c>
      <c r="G45" s="540"/>
      <c r="H45" s="541"/>
      <c r="I45" s="555" t="s">
        <v>110</v>
      </c>
      <c r="J45" s="552"/>
    </row>
    <row r="46" spans="1:10" ht="27" hidden="1" customHeight="1" x14ac:dyDescent="0.2">
      <c r="A46" s="247" t="s">
        <v>289</v>
      </c>
      <c r="B46" s="36"/>
      <c r="C46" s="36"/>
      <c r="D46" s="37" t="s">
        <v>290</v>
      </c>
      <c r="E46" s="35">
        <v>796</v>
      </c>
      <c r="F46" s="539"/>
      <c r="G46" s="540"/>
      <c r="H46" s="541"/>
      <c r="I46" s="551">
        <v>45632</v>
      </c>
      <c r="J46" s="552"/>
    </row>
    <row r="47" spans="1:10" ht="23.25" hidden="1" customHeight="1" x14ac:dyDescent="0.2">
      <c r="A47" s="247" t="s">
        <v>291</v>
      </c>
      <c r="B47" s="36"/>
      <c r="C47" s="36"/>
      <c r="D47" s="37" t="s">
        <v>290</v>
      </c>
      <c r="E47" s="35">
        <v>796</v>
      </c>
      <c r="F47" s="546">
        <v>1</v>
      </c>
      <c r="G47" s="547"/>
      <c r="H47" s="548"/>
      <c r="I47" s="551">
        <v>45723</v>
      </c>
      <c r="J47" s="552"/>
    </row>
    <row r="48" spans="1:10" ht="24.75" hidden="1" customHeight="1" x14ac:dyDescent="0.2">
      <c r="A48" s="247" t="s">
        <v>292</v>
      </c>
      <c r="B48" s="36"/>
      <c r="C48" s="36"/>
      <c r="D48" s="37" t="s">
        <v>290</v>
      </c>
      <c r="E48" s="35">
        <v>796</v>
      </c>
      <c r="F48" s="539"/>
      <c r="G48" s="540"/>
      <c r="H48" s="541"/>
      <c r="I48" s="553">
        <v>45742</v>
      </c>
      <c r="J48" s="554"/>
    </row>
    <row r="49" spans="1:10" ht="33" hidden="1" customHeight="1" x14ac:dyDescent="0.2">
      <c r="A49" s="249" t="str">
        <f>'[3]Приложение 3'!D31</f>
        <v>регистратор амбулаторный для мониторинга артериального давления</v>
      </c>
      <c r="B49" s="36" t="s">
        <v>110</v>
      </c>
      <c r="C49" s="36" t="s">
        <v>110</v>
      </c>
      <c r="D49" s="37" t="s">
        <v>110</v>
      </c>
      <c r="E49" s="35" t="s">
        <v>110</v>
      </c>
      <c r="F49" s="539" t="s">
        <v>110</v>
      </c>
      <c r="G49" s="540"/>
      <c r="H49" s="541"/>
      <c r="I49" s="555" t="s">
        <v>110</v>
      </c>
      <c r="J49" s="552"/>
    </row>
    <row r="50" spans="1:10" ht="15" hidden="1" x14ac:dyDescent="0.2">
      <c r="A50" s="247" t="s">
        <v>289</v>
      </c>
      <c r="B50" s="36"/>
      <c r="C50" s="36"/>
      <c r="D50" s="37" t="s">
        <v>290</v>
      </c>
      <c r="E50" s="35">
        <v>796</v>
      </c>
      <c r="F50" s="242"/>
      <c r="G50" s="243"/>
      <c r="H50" s="244"/>
      <c r="I50" s="551">
        <v>45632</v>
      </c>
      <c r="J50" s="552"/>
    </row>
    <row r="51" spans="1:10" ht="15" hidden="1" x14ac:dyDescent="0.2">
      <c r="A51" s="247" t="s">
        <v>291</v>
      </c>
      <c r="B51" s="36"/>
      <c r="C51" s="36"/>
      <c r="D51" s="37" t="s">
        <v>290</v>
      </c>
      <c r="E51" s="35">
        <v>796</v>
      </c>
      <c r="F51" s="242"/>
      <c r="G51" s="248">
        <v>1</v>
      </c>
      <c r="H51" s="244"/>
      <c r="I51" s="551">
        <v>45723</v>
      </c>
      <c r="J51" s="552"/>
    </row>
    <row r="52" spans="1:10" ht="15" hidden="1" x14ac:dyDescent="0.2">
      <c r="A52" s="247" t="s">
        <v>292</v>
      </c>
      <c r="B52" s="36"/>
      <c r="C52" s="36"/>
      <c r="D52" s="37" t="s">
        <v>290</v>
      </c>
      <c r="E52" s="35">
        <v>796</v>
      </c>
      <c r="F52" s="539"/>
      <c r="G52" s="540"/>
      <c r="H52" s="541"/>
      <c r="I52" s="553">
        <v>45742</v>
      </c>
      <c r="J52" s="554"/>
    </row>
    <row r="53" spans="1:10" ht="28.5" hidden="1" x14ac:dyDescent="0.2">
      <c r="A53" s="249" t="str">
        <f>'[3]Приложение 3'!D32</f>
        <v>электрокардиограф многоканальный, профессиональный</v>
      </c>
      <c r="B53" s="36" t="s">
        <v>110</v>
      </c>
      <c r="C53" s="36" t="s">
        <v>110</v>
      </c>
      <c r="D53" s="37" t="s">
        <v>110</v>
      </c>
      <c r="E53" s="35" t="s">
        <v>110</v>
      </c>
      <c r="F53" s="539" t="s">
        <v>110</v>
      </c>
      <c r="G53" s="540"/>
      <c r="H53" s="541"/>
      <c r="I53" s="555" t="s">
        <v>110</v>
      </c>
      <c r="J53" s="552"/>
    </row>
    <row r="54" spans="1:10" ht="15" hidden="1" x14ac:dyDescent="0.2">
      <c r="A54" s="247" t="s">
        <v>289</v>
      </c>
      <c r="B54" s="36"/>
      <c r="C54" s="36"/>
      <c r="D54" s="37" t="s">
        <v>290</v>
      </c>
      <c r="E54" s="35">
        <v>796</v>
      </c>
      <c r="F54" s="242"/>
      <c r="G54" s="243"/>
      <c r="H54" s="244"/>
      <c r="I54" s="551">
        <v>45636</v>
      </c>
      <c r="J54" s="552"/>
    </row>
    <row r="55" spans="1:10" ht="15" hidden="1" x14ac:dyDescent="0.2">
      <c r="A55" s="247" t="s">
        <v>291</v>
      </c>
      <c r="B55" s="36"/>
      <c r="C55" s="36"/>
      <c r="D55" s="37" t="s">
        <v>290</v>
      </c>
      <c r="E55" s="35">
        <v>796</v>
      </c>
      <c r="F55" s="242"/>
      <c r="G55" s="248">
        <v>1</v>
      </c>
      <c r="H55" s="244"/>
      <c r="I55" s="551">
        <v>45723</v>
      </c>
      <c r="J55" s="552"/>
    </row>
    <row r="56" spans="1:10" ht="15" hidden="1" x14ac:dyDescent="0.2">
      <c r="A56" s="247" t="s">
        <v>292</v>
      </c>
      <c r="B56" s="36"/>
      <c r="C56" s="36"/>
      <c r="D56" s="37" t="s">
        <v>290</v>
      </c>
      <c r="E56" s="35">
        <v>796</v>
      </c>
      <c r="F56" s="242"/>
      <c r="G56" s="243"/>
      <c r="H56" s="244"/>
      <c r="I56" s="553">
        <v>45742</v>
      </c>
      <c r="J56" s="554"/>
    </row>
    <row r="57" spans="1:10" ht="28.5" hidden="1" x14ac:dyDescent="0.2">
      <c r="A57" s="249" t="str">
        <f>'[3]Приложение 3'!D33</f>
        <v>видеоколоноскоп гибкий, многоразового использования</v>
      </c>
      <c r="B57" s="36" t="s">
        <v>110</v>
      </c>
      <c r="C57" s="36" t="s">
        <v>110</v>
      </c>
      <c r="D57" s="37" t="s">
        <v>110</v>
      </c>
      <c r="E57" s="35" t="s">
        <v>110</v>
      </c>
      <c r="F57" s="539" t="s">
        <v>110</v>
      </c>
      <c r="G57" s="540"/>
      <c r="H57" s="541"/>
      <c r="I57" s="555" t="s">
        <v>110</v>
      </c>
      <c r="J57" s="552"/>
    </row>
    <row r="58" spans="1:10" ht="15" hidden="1" x14ac:dyDescent="0.2">
      <c r="A58" s="247" t="s">
        <v>289</v>
      </c>
      <c r="B58" s="36"/>
      <c r="C58" s="36"/>
      <c r="D58" s="37" t="s">
        <v>290</v>
      </c>
      <c r="E58" s="35">
        <v>796</v>
      </c>
      <c r="F58" s="242"/>
      <c r="G58" s="243"/>
      <c r="H58" s="244"/>
      <c r="I58" s="545">
        <v>45654</v>
      </c>
      <c r="J58" s="544"/>
    </row>
    <row r="59" spans="1:10" ht="15" hidden="1" x14ac:dyDescent="0.2">
      <c r="A59" s="247" t="s">
        <v>291</v>
      </c>
      <c r="B59" s="36"/>
      <c r="C59" s="36"/>
      <c r="D59" s="37" t="s">
        <v>290</v>
      </c>
      <c r="E59" s="35">
        <v>796</v>
      </c>
      <c r="F59" s="242"/>
      <c r="G59" s="248">
        <v>1</v>
      </c>
      <c r="H59" s="244"/>
      <c r="I59" s="545">
        <v>45747</v>
      </c>
      <c r="J59" s="544"/>
    </row>
    <row r="60" spans="1:10" ht="15" hidden="1" x14ac:dyDescent="0.2">
      <c r="A60" s="247" t="s">
        <v>292</v>
      </c>
      <c r="B60" s="36"/>
      <c r="C60" s="36"/>
      <c r="D60" s="37" t="s">
        <v>290</v>
      </c>
      <c r="E60" s="35">
        <v>796</v>
      </c>
      <c r="F60" s="242"/>
      <c r="G60" s="243"/>
      <c r="H60" s="244"/>
      <c r="I60" s="542">
        <v>45769</v>
      </c>
      <c r="J60" s="541"/>
    </row>
    <row r="61" spans="1:10" ht="43.5" hidden="1" customHeight="1" x14ac:dyDescent="0.2">
      <c r="A61" s="249" t="str">
        <f>'[3]Приложение 3'!D34</f>
        <v>электромиограф</v>
      </c>
      <c r="B61" s="36" t="s">
        <v>110</v>
      </c>
      <c r="C61" s="36" t="s">
        <v>110</v>
      </c>
      <c r="D61" s="37" t="s">
        <v>110</v>
      </c>
      <c r="E61" s="35" t="s">
        <v>110</v>
      </c>
      <c r="F61" s="539" t="s">
        <v>110</v>
      </c>
      <c r="G61" s="540"/>
      <c r="H61" s="541"/>
      <c r="I61" s="543" t="s">
        <v>110</v>
      </c>
      <c r="J61" s="544"/>
    </row>
    <row r="62" spans="1:10" ht="15" hidden="1" x14ac:dyDescent="0.2">
      <c r="A62" s="247" t="s">
        <v>289</v>
      </c>
      <c r="B62" s="36"/>
      <c r="C62" s="36"/>
      <c r="D62" s="37" t="s">
        <v>290</v>
      </c>
      <c r="E62" s="35">
        <v>796</v>
      </c>
      <c r="F62" s="242"/>
      <c r="G62" s="243"/>
      <c r="H62" s="244"/>
      <c r="I62" s="545">
        <v>45649</v>
      </c>
      <c r="J62" s="544"/>
    </row>
    <row r="63" spans="1:10" ht="15" hidden="1" x14ac:dyDescent="0.2">
      <c r="A63" s="247" t="s">
        <v>291</v>
      </c>
      <c r="B63" s="36"/>
      <c r="C63" s="36"/>
      <c r="D63" s="37" t="s">
        <v>290</v>
      </c>
      <c r="E63" s="35">
        <v>796</v>
      </c>
      <c r="F63" s="242"/>
      <c r="G63" s="248">
        <v>1</v>
      </c>
      <c r="H63" s="244"/>
      <c r="I63" s="545">
        <v>45747</v>
      </c>
      <c r="J63" s="544"/>
    </row>
    <row r="64" spans="1:10" ht="15" hidden="1" x14ac:dyDescent="0.2">
      <c r="A64" s="247" t="s">
        <v>292</v>
      </c>
      <c r="B64" s="36"/>
      <c r="C64" s="36"/>
      <c r="D64" s="37" t="s">
        <v>290</v>
      </c>
      <c r="E64" s="35">
        <v>796</v>
      </c>
      <c r="F64" s="242"/>
      <c r="G64" s="243"/>
      <c r="H64" s="244"/>
      <c r="I64" s="542">
        <v>45769</v>
      </c>
      <c r="J64" s="541"/>
    </row>
    <row r="65" spans="1:10" ht="15" hidden="1" x14ac:dyDescent="0.2">
      <c r="A65" s="249" t="str">
        <f>'[3]Приложение 3'!D35</f>
        <v>видеогастроскоп гибкий</v>
      </c>
      <c r="B65" s="36" t="s">
        <v>110</v>
      </c>
      <c r="C65" s="36" t="s">
        <v>110</v>
      </c>
      <c r="D65" s="37" t="s">
        <v>110</v>
      </c>
      <c r="E65" s="35" t="s">
        <v>110</v>
      </c>
      <c r="F65" s="539" t="s">
        <v>110</v>
      </c>
      <c r="G65" s="540"/>
      <c r="H65" s="541"/>
      <c r="I65" s="543" t="s">
        <v>110</v>
      </c>
      <c r="J65" s="544"/>
    </row>
    <row r="66" spans="1:10" ht="15" hidden="1" x14ac:dyDescent="0.2">
      <c r="A66" s="247" t="s">
        <v>289</v>
      </c>
      <c r="B66" s="36"/>
      <c r="C66" s="36"/>
      <c r="D66" s="37" t="s">
        <v>290</v>
      </c>
      <c r="E66" s="35">
        <v>796</v>
      </c>
      <c r="F66" s="539"/>
      <c r="G66" s="540"/>
      <c r="H66" s="541"/>
      <c r="I66" s="545">
        <v>45649</v>
      </c>
      <c r="J66" s="544"/>
    </row>
    <row r="67" spans="1:10" ht="15" hidden="1" x14ac:dyDescent="0.2">
      <c r="A67" s="247" t="s">
        <v>291</v>
      </c>
      <c r="B67" s="36"/>
      <c r="C67" s="36"/>
      <c r="D67" s="37" t="s">
        <v>290</v>
      </c>
      <c r="E67" s="35">
        <v>796</v>
      </c>
      <c r="F67" s="546">
        <v>1</v>
      </c>
      <c r="G67" s="547"/>
      <c r="H67" s="548"/>
      <c r="I67" s="545">
        <v>45747</v>
      </c>
      <c r="J67" s="544"/>
    </row>
    <row r="68" spans="1:10" ht="15" hidden="1" x14ac:dyDescent="0.2">
      <c r="A68" s="247" t="s">
        <v>292</v>
      </c>
      <c r="B68" s="36"/>
      <c r="C68" s="36"/>
      <c r="D68" s="37" t="s">
        <v>290</v>
      </c>
      <c r="E68" s="35">
        <v>796</v>
      </c>
      <c r="F68" s="539"/>
      <c r="G68" s="540"/>
      <c r="H68" s="541"/>
      <c r="I68" s="542">
        <v>45769</v>
      </c>
      <c r="J68" s="541"/>
    </row>
    <row r="69" spans="1:10" ht="28.5" hidden="1" x14ac:dyDescent="0.2">
      <c r="A69" s="249" t="str">
        <f>'[3]Приложение 3'!D36</f>
        <v>стол операционный универсальный, электромеханический, с питанием от сети</v>
      </c>
      <c r="B69" s="36" t="s">
        <v>110</v>
      </c>
      <c r="C69" s="36" t="s">
        <v>110</v>
      </c>
      <c r="D69" s="37" t="s">
        <v>110</v>
      </c>
      <c r="E69" s="35" t="s">
        <v>110</v>
      </c>
      <c r="F69" s="539" t="s">
        <v>110</v>
      </c>
      <c r="G69" s="540"/>
      <c r="H69" s="541"/>
      <c r="I69" s="543" t="s">
        <v>110</v>
      </c>
      <c r="J69" s="544"/>
    </row>
    <row r="70" spans="1:10" ht="15" hidden="1" x14ac:dyDescent="0.2">
      <c r="A70" s="247" t="s">
        <v>289</v>
      </c>
      <c r="B70" s="36"/>
      <c r="C70" s="36"/>
      <c r="D70" s="37" t="s">
        <v>290</v>
      </c>
      <c r="E70" s="35">
        <v>796</v>
      </c>
      <c r="F70" s="242"/>
      <c r="G70" s="243"/>
      <c r="H70" s="244"/>
      <c r="I70" s="545">
        <v>45650</v>
      </c>
      <c r="J70" s="544"/>
    </row>
    <row r="71" spans="1:10" ht="15" hidden="1" x14ac:dyDescent="0.2">
      <c r="A71" s="247" t="s">
        <v>291</v>
      </c>
      <c r="B71" s="36"/>
      <c r="C71" s="36"/>
      <c r="D71" s="37" t="s">
        <v>290</v>
      </c>
      <c r="E71" s="35">
        <v>796</v>
      </c>
      <c r="F71" s="242"/>
      <c r="G71" s="248">
        <v>2</v>
      </c>
      <c r="H71" s="244"/>
      <c r="I71" s="545">
        <v>45747</v>
      </c>
      <c r="J71" s="544"/>
    </row>
    <row r="72" spans="1:10" ht="30" hidden="1" customHeight="1" x14ac:dyDescent="0.2">
      <c r="A72" s="247" t="s">
        <v>292</v>
      </c>
      <c r="B72" s="36"/>
      <c r="C72" s="36"/>
      <c r="D72" s="37" t="s">
        <v>290</v>
      </c>
      <c r="E72" s="35">
        <v>796</v>
      </c>
      <c r="F72" s="242"/>
      <c r="G72" s="243"/>
      <c r="H72" s="244"/>
      <c r="I72" s="542">
        <v>45769</v>
      </c>
      <c r="J72" s="541"/>
    </row>
    <row r="73" spans="1:10" ht="15" hidden="1" x14ac:dyDescent="0.2">
      <c r="A73" s="249" t="str">
        <f>'[3]Приложение 3'!D37</f>
        <v>электроэнцефалограф</v>
      </c>
      <c r="B73" s="36" t="s">
        <v>110</v>
      </c>
      <c r="C73" s="36" t="s">
        <v>110</v>
      </c>
      <c r="D73" s="37" t="s">
        <v>110</v>
      </c>
      <c r="E73" s="35" t="s">
        <v>110</v>
      </c>
      <c r="F73" s="539" t="s">
        <v>110</v>
      </c>
      <c r="G73" s="540"/>
      <c r="H73" s="541"/>
      <c r="I73" s="543" t="s">
        <v>110</v>
      </c>
      <c r="J73" s="544"/>
    </row>
    <row r="74" spans="1:10" ht="15" hidden="1" x14ac:dyDescent="0.2">
      <c r="A74" s="247" t="s">
        <v>289</v>
      </c>
      <c r="B74" s="36"/>
      <c r="C74" s="36"/>
      <c r="D74" s="37" t="s">
        <v>290</v>
      </c>
      <c r="E74" s="35">
        <v>796</v>
      </c>
      <c r="F74" s="242"/>
      <c r="G74" s="243"/>
      <c r="H74" s="244"/>
      <c r="I74" s="545">
        <v>45653</v>
      </c>
      <c r="J74" s="549"/>
    </row>
    <row r="75" spans="1:10" ht="15" hidden="1" x14ac:dyDescent="0.2">
      <c r="A75" s="247" t="s">
        <v>291</v>
      </c>
      <c r="B75" s="36"/>
      <c r="C75" s="36"/>
      <c r="D75" s="37" t="s">
        <v>290</v>
      </c>
      <c r="E75" s="35">
        <v>796</v>
      </c>
      <c r="F75" s="242"/>
      <c r="G75" s="248">
        <v>1</v>
      </c>
      <c r="H75" s="244"/>
      <c r="I75" s="545">
        <v>45773</v>
      </c>
      <c r="J75" s="549"/>
    </row>
    <row r="76" spans="1:10" ht="15" hidden="1" x14ac:dyDescent="0.2">
      <c r="A76" s="247" t="s">
        <v>292</v>
      </c>
      <c r="B76" s="36"/>
      <c r="C76" s="36"/>
      <c r="D76" s="37" t="s">
        <v>290</v>
      </c>
      <c r="E76" s="35">
        <v>796</v>
      </c>
      <c r="F76" s="242"/>
      <c r="G76" s="243"/>
      <c r="H76" s="244"/>
      <c r="I76" s="542">
        <v>45814</v>
      </c>
      <c r="J76" s="550"/>
    </row>
    <row r="77" spans="1:10" ht="28.5" hidden="1" x14ac:dyDescent="0.2">
      <c r="A77" s="249" t="str">
        <f>'[3]Приложение 3'!D38</f>
        <v xml:space="preserve"> система ультразвуковой визуализации универсальная с питанием от сети</v>
      </c>
      <c r="B77" s="36" t="s">
        <v>110</v>
      </c>
      <c r="C77" s="36" t="s">
        <v>110</v>
      </c>
      <c r="D77" s="37" t="s">
        <v>110</v>
      </c>
      <c r="E77" s="35" t="s">
        <v>110</v>
      </c>
      <c r="F77" s="539" t="s">
        <v>110</v>
      </c>
      <c r="G77" s="540"/>
      <c r="H77" s="541"/>
      <c r="I77" s="543" t="s">
        <v>110</v>
      </c>
      <c r="J77" s="544"/>
    </row>
    <row r="78" spans="1:10" ht="15" hidden="1" x14ac:dyDescent="0.2">
      <c r="A78" s="247" t="s">
        <v>289</v>
      </c>
      <c r="B78" s="36"/>
      <c r="C78" s="36"/>
      <c r="D78" s="37" t="s">
        <v>290</v>
      </c>
      <c r="E78" s="35">
        <v>796</v>
      </c>
      <c r="F78" s="539"/>
      <c r="G78" s="540"/>
      <c r="H78" s="541"/>
      <c r="I78" s="545">
        <v>45684</v>
      </c>
      <c r="J78" s="544"/>
    </row>
    <row r="79" spans="1:10" ht="15" hidden="1" x14ac:dyDescent="0.2">
      <c r="A79" s="247" t="s">
        <v>291</v>
      </c>
      <c r="B79" s="36"/>
      <c r="C79" s="36"/>
      <c r="D79" s="37" t="s">
        <v>290</v>
      </c>
      <c r="E79" s="35">
        <v>796</v>
      </c>
      <c r="F79" s="546">
        <v>1</v>
      </c>
      <c r="G79" s="547"/>
      <c r="H79" s="548"/>
      <c r="I79" s="545">
        <v>45984</v>
      </c>
      <c r="J79" s="544"/>
    </row>
    <row r="80" spans="1:10" ht="15" hidden="1" x14ac:dyDescent="0.2">
      <c r="A80" s="247" t="s">
        <v>292</v>
      </c>
      <c r="B80" s="36"/>
      <c r="C80" s="36"/>
      <c r="D80" s="37" t="s">
        <v>290</v>
      </c>
      <c r="E80" s="35">
        <v>796</v>
      </c>
      <c r="F80" s="539"/>
      <c r="G80" s="540"/>
      <c r="H80" s="541"/>
      <c r="I80" s="542">
        <v>45995</v>
      </c>
      <c r="J80" s="541"/>
    </row>
    <row r="81" spans="1:10" ht="39.75" customHeight="1" x14ac:dyDescent="0.2">
      <c r="A81" s="241" t="s">
        <v>369</v>
      </c>
      <c r="B81" s="38"/>
      <c r="C81" s="38"/>
      <c r="D81" s="38"/>
      <c r="E81" s="38"/>
      <c r="F81" s="577"/>
      <c r="G81" s="578"/>
      <c r="H81" s="559"/>
      <c r="I81" s="577"/>
      <c r="J81" s="559"/>
    </row>
    <row r="82" spans="1:10" ht="48.75" customHeight="1" x14ac:dyDescent="0.2">
      <c r="A82" s="33" t="str">
        <f>'Приложение 3'!D29</f>
        <v>выполнение работ по демонтажу, переносу, монтажу и пуско-налодочных работ аппарата рентгеновского диагностического цифрового "Графикс-Ц"</v>
      </c>
      <c r="B82" s="36" t="s">
        <v>110</v>
      </c>
      <c r="C82" s="36" t="s">
        <v>110</v>
      </c>
      <c r="D82" s="37" t="s">
        <v>110</v>
      </c>
      <c r="E82" s="35" t="s">
        <v>110</v>
      </c>
      <c r="F82" s="539" t="s">
        <v>110</v>
      </c>
      <c r="G82" s="540"/>
      <c r="H82" s="541"/>
      <c r="I82" s="555" t="s">
        <v>110</v>
      </c>
      <c r="J82" s="552"/>
    </row>
    <row r="83" spans="1:10" ht="15" x14ac:dyDescent="0.2">
      <c r="A83" s="247" t="s">
        <v>289</v>
      </c>
      <c r="B83" s="38"/>
      <c r="C83" s="38"/>
      <c r="D83" s="571" t="s">
        <v>380</v>
      </c>
      <c r="E83" s="571">
        <v>876</v>
      </c>
      <c r="F83" s="562" t="s">
        <v>286</v>
      </c>
      <c r="G83" s="563"/>
      <c r="H83" s="564"/>
      <c r="I83" s="558">
        <v>46017</v>
      </c>
      <c r="J83" s="559"/>
    </row>
    <row r="84" spans="1:10" ht="15" x14ac:dyDescent="0.2">
      <c r="A84" s="247" t="s">
        <v>378</v>
      </c>
      <c r="B84" s="38"/>
      <c r="C84" s="38"/>
      <c r="D84" s="572"/>
      <c r="E84" s="572"/>
      <c r="F84" s="565"/>
      <c r="G84" s="566"/>
      <c r="H84" s="567"/>
      <c r="I84" s="558">
        <v>46018</v>
      </c>
      <c r="J84" s="559"/>
    </row>
    <row r="85" spans="1:10" ht="15" x14ac:dyDescent="0.2">
      <c r="A85" s="247" t="s">
        <v>292</v>
      </c>
      <c r="B85" s="38"/>
      <c r="C85" s="38"/>
      <c r="D85" s="573"/>
      <c r="E85" s="573"/>
      <c r="F85" s="568"/>
      <c r="G85" s="569"/>
      <c r="H85" s="570"/>
      <c r="I85" s="558">
        <v>46021</v>
      </c>
      <c r="J85" s="559"/>
    </row>
    <row r="86" spans="1:10" ht="33" customHeight="1" x14ac:dyDescent="0.2">
      <c r="A86" s="33" t="str">
        <f>'Приложение 3'!D30</f>
        <v>демонтаж  оконного блока по адресу г. Вологда, ул. Московская д. 2а ,5 этаж каб. 510</v>
      </c>
      <c r="B86" s="36" t="s">
        <v>110</v>
      </c>
      <c r="C86" s="36" t="s">
        <v>110</v>
      </c>
      <c r="D86" s="37" t="s">
        <v>110</v>
      </c>
      <c r="E86" s="35" t="s">
        <v>110</v>
      </c>
      <c r="F86" s="539" t="s">
        <v>110</v>
      </c>
      <c r="G86" s="540"/>
      <c r="H86" s="541"/>
      <c r="I86" s="555" t="s">
        <v>110</v>
      </c>
      <c r="J86" s="552"/>
    </row>
    <row r="87" spans="1:10" ht="15" x14ac:dyDescent="0.2">
      <c r="A87" s="247" t="s">
        <v>289</v>
      </c>
      <c r="B87" s="38"/>
      <c r="C87" s="38"/>
      <c r="D87" s="571" t="s">
        <v>380</v>
      </c>
      <c r="E87" s="571">
        <v>876</v>
      </c>
      <c r="F87" s="562" t="s">
        <v>286</v>
      </c>
      <c r="G87" s="563"/>
      <c r="H87" s="564"/>
      <c r="I87" s="558">
        <v>46017</v>
      </c>
      <c r="J87" s="559"/>
    </row>
    <row r="88" spans="1:10" ht="15" x14ac:dyDescent="0.2">
      <c r="A88" s="247" t="s">
        <v>378</v>
      </c>
      <c r="B88" s="38"/>
      <c r="C88" s="38"/>
      <c r="D88" s="572"/>
      <c r="E88" s="572"/>
      <c r="F88" s="565"/>
      <c r="G88" s="566"/>
      <c r="H88" s="567"/>
      <c r="I88" s="558">
        <v>46018</v>
      </c>
      <c r="J88" s="559"/>
    </row>
    <row r="89" spans="1:10" ht="15" x14ac:dyDescent="0.2">
      <c r="A89" s="247" t="s">
        <v>292</v>
      </c>
      <c r="B89" s="38"/>
      <c r="C89" s="38"/>
      <c r="D89" s="573"/>
      <c r="E89" s="573"/>
      <c r="F89" s="568"/>
      <c r="G89" s="569"/>
      <c r="H89" s="570"/>
      <c r="I89" s="558">
        <v>46021</v>
      </c>
      <c r="J89" s="559"/>
    </row>
    <row r="90" spans="1:10" ht="37.5" customHeight="1" x14ac:dyDescent="0.2">
      <c r="A90" s="33" t="str">
        <f>'Приложение 3'!D31</f>
        <v>монтаж  оконного блока по адресу г. Вологда, ул. Московская д. 2а ,5 этаж каб. 510</v>
      </c>
      <c r="B90" s="36" t="s">
        <v>110</v>
      </c>
      <c r="C90" s="36" t="s">
        <v>110</v>
      </c>
      <c r="D90" s="37" t="s">
        <v>110</v>
      </c>
      <c r="E90" s="35" t="s">
        <v>110</v>
      </c>
      <c r="F90" s="539" t="s">
        <v>110</v>
      </c>
      <c r="G90" s="540"/>
      <c r="H90" s="541"/>
      <c r="I90" s="555" t="s">
        <v>110</v>
      </c>
      <c r="J90" s="552"/>
    </row>
    <row r="91" spans="1:10" ht="15" x14ac:dyDescent="0.2">
      <c r="A91" s="247" t="s">
        <v>289</v>
      </c>
      <c r="B91" s="38"/>
      <c r="C91" s="38"/>
      <c r="D91" s="571" t="s">
        <v>380</v>
      </c>
      <c r="E91" s="571">
        <v>876</v>
      </c>
      <c r="F91" s="562" t="s">
        <v>286</v>
      </c>
      <c r="G91" s="563"/>
      <c r="H91" s="564"/>
      <c r="I91" s="558">
        <v>46017</v>
      </c>
      <c r="J91" s="559"/>
    </row>
    <row r="92" spans="1:10" ht="15" x14ac:dyDescent="0.2">
      <c r="A92" s="247" t="s">
        <v>378</v>
      </c>
      <c r="B92" s="38"/>
      <c r="C92" s="38"/>
      <c r="D92" s="572"/>
      <c r="E92" s="572"/>
      <c r="F92" s="565"/>
      <c r="G92" s="566"/>
      <c r="H92" s="567"/>
      <c r="I92" s="558">
        <v>46018</v>
      </c>
      <c r="J92" s="559"/>
    </row>
    <row r="93" spans="1:10" ht="15" x14ac:dyDescent="0.2">
      <c r="A93" s="247" t="s">
        <v>292</v>
      </c>
      <c r="B93" s="38"/>
      <c r="C93" s="38"/>
      <c r="D93" s="573"/>
      <c r="E93" s="573"/>
      <c r="F93" s="568"/>
      <c r="G93" s="569"/>
      <c r="H93" s="570"/>
      <c r="I93" s="558">
        <v>46021</v>
      </c>
      <c r="J93" s="559"/>
    </row>
    <row r="94" spans="1:10" hidden="1" x14ac:dyDescent="0.2">
      <c r="A94" s="341"/>
      <c r="B94" s="38"/>
      <c r="C94" s="38"/>
      <c r="D94" s="38"/>
      <c r="E94" s="38"/>
      <c r="F94" s="38"/>
      <c r="G94" s="38"/>
      <c r="H94" s="38"/>
      <c r="I94" s="38"/>
      <c r="J94" s="38"/>
    </row>
    <row r="95" spans="1:10" hidden="1" x14ac:dyDescent="0.2">
      <c r="A95" s="341"/>
      <c r="B95" s="38"/>
      <c r="C95" s="38"/>
      <c r="D95" s="38"/>
      <c r="E95" s="38"/>
      <c r="F95" s="38"/>
      <c r="G95" s="38"/>
      <c r="H95" s="38"/>
      <c r="I95" s="38"/>
      <c r="J95" s="38"/>
    </row>
    <row r="96" spans="1:10" hidden="1" x14ac:dyDescent="0.2">
      <c r="A96" s="341"/>
      <c r="B96" s="38"/>
      <c r="C96" s="38"/>
      <c r="D96" s="38"/>
      <c r="E96" s="38"/>
      <c r="F96" s="38"/>
      <c r="G96" s="38"/>
      <c r="H96" s="38"/>
      <c r="I96" s="38"/>
      <c r="J96" s="38"/>
    </row>
    <row r="97" spans="1:10" hidden="1" x14ac:dyDescent="0.2">
      <c r="A97" s="341"/>
      <c r="B97" s="38"/>
      <c r="C97" s="38"/>
      <c r="D97" s="38"/>
      <c r="E97" s="38"/>
      <c r="F97" s="38"/>
      <c r="G97" s="38"/>
      <c r="H97" s="38"/>
      <c r="I97" s="38"/>
      <c r="J97" s="38"/>
    </row>
    <row r="98" spans="1:10" hidden="1" x14ac:dyDescent="0.2">
      <c r="A98" s="341"/>
      <c r="B98" s="38"/>
      <c r="C98" s="38"/>
      <c r="D98" s="38"/>
      <c r="E98" s="38"/>
      <c r="F98" s="38"/>
      <c r="G98" s="38"/>
      <c r="H98" s="38"/>
      <c r="I98" s="38"/>
      <c r="J98" s="38"/>
    </row>
    <row r="99" spans="1:10" hidden="1" x14ac:dyDescent="0.2">
      <c r="A99" s="341"/>
      <c r="B99" s="38"/>
      <c r="C99" s="38"/>
      <c r="D99" s="38"/>
      <c r="E99" s="38"/>
      <c r="F99" s="38"/>
      <c r="G99" s="38"/>
      <c r="H99" s="38"/>
      <c r="I99" s="38"/>
      <c r="J99" s="38"/>
    </row>
    <row r="100" spans="1:10" hidden="1" x14ac:dyDescent="0.2">
      <c r="A100" s="38"/>
      <c r="B100" s="38"/>
      <c r="C100" s="38"/>
      <c r="D100" s="38"/>
      <c r="E100" s="38"/>
      <c r="F100" s="38"/>
      <c r="G100" s="38"/>
      <c r="H100" s="38"/>
      <c r="I100" s="38"/>
      <c r="J100" s="38"/>
    </row>
    <row r="101" spans="1:10" hidden="1" x14ac:dyDescent="0.2">
      <c r="A101" s="38"/>
      <c r="B101" s="38"/>
      <c r="C101" s="38"/>
      <c r="D101" s="38"/>
      <c r="E101" s="38"/>
      <c r="F101" s="38"/>
      <c r="G101" s="38"/>
      <c r="H101" s="38"/>
      <c r="I101" s="38"/>
      <c r="J101" s="38"/>
    </row>
    <row r="102" spans="1:10" hidden="1" x14ac:dyDescent="0.2">
      <c r="A102" s="38"/>
      <c r="B102" s="38"/>
      <c r="C102" s="38"/>
      <c r="D102" s="38"/>
      <c r="E102" s="38"/>
      <c r="F102" s="38"/>
      <c r="G102" s="38"/>
      <c r="H102" s="38"/>
      <c r="I102" s="38"/>
      <c r="J102" s="38"/>
    </row>
    <row r="103" spans="1:10" hidden="1" x14ac:dyDescent="0.2">
      <c r="A103" s="38"/>
      <c r="B103" s="38"/>
      <c r="C103" s="38"/>
      <c r="D103" s="38"/>
      <c r="E103" s="38"/>
      <c r="F103" s="38"/>
      <c r="G103" s="38"/>
      <c r="H103" s="38"/>
      <c r="I103" s="38"/>
      <c r="J103" s="38"/>
    </row>
  </sheetData>
  <mergeCells count="131">
    <mergeCell ref="F81:H81"/>
    <mergeCell ref="I81:J81"/>
    <mergeCell ref="I83:J83"/>
    <mergeCell ref="I84:J84"/>
    <mergeCell ref="I85:J85"/>
    <mergeCell ref="I87:J87"/>
    <mergeCell ref="I88:J88"/>
    <mergeCell ref="I89:J89"/>
    <mergeCell ref="I91:J91"/>
    <mergeCell ref="F82:H82"/>
    <mergeCell ref="I82:J82"/>
    <mergeCell ref="F86:H86"/>
    <mergeCell ref="I86:J86"/>
    <mergeCell ref="F90:H90"/>
    <mergeCell ref="I90:J90"/>
    <mergeCell ref="D83:D85"/>
    <mergeCell ref="D87:D89"/>
    <mergeCell ref="D91:D93"/>
    <mergeCell ref="E83:E85"/>
    <mergeCell ref="E87:E89"/>
    <mergeCell ref="E91:E93"/>
    <mergeCell ref="F83:H85"/>
    <mergeCell ref="F87:H89"/>
    <mergeCell ref="F91:H93"/>
    <mergeCell ref="I92:J92"/>
    <mergeCell ref="I93:J93"/>
    <mergeCell ref="A7:L7"/>
    <mergeCell ref="A8:L8"/>
    <mergeCell ref="D9:E9"/>
    <mergeCell ref="K10:K11"/>
    <mergeCell ref="L10:L11"/>
    <mergeCell ref="F33:H33"/>
    <mergeCell ref="I33:J33"/>
    <mergeCell ref="K18:K19"/>
    <mergeCell ref="L18:L19"/>
    <mergeCell ref="I32:J32"/>
    <mergeCell ref="K20:K21"/>
    <mergeCell ref="L20:L21"/>
    <mergeCell ref="D21:I21"/>
    <mergeCell ref="D19:I20"/>
    <mergeCell ref="K14:K15"/>
    <mergeCell ref="L14:L15"/>
    <mergeCell ref="K16:K17"/>
    <mergeCell ref="L16:L17"/>
    <mergeCell ref="I31:J31"/>
    <mergeCell ref="F30:H32"/>
    <mergeCell ref="D30:D32"/>
    <mergeCell ref="E30:E32"/>
    <mergeCell ref="D22:J22"/>
    <mergeCell ref="A24:C25"/>
    <mergeCell ref="D24:E25"/>
    <mergeCell ref="F24:H26"/>
    <mergeCell ref="I24:J26"/>
    <mergeCell ref="D12:I12"/>
    <mergeCell ref="K12:K13"/>
    <mergeCell ref="L12:L13"/>
    <mergeCell ref="J16:J17"/>
    <mergeCell ref="D17:I17"/>
    <mergeCell ref="I40:J40"/>
    <mergeCell ref="F41:H41"/>
    <mergeCell ref="I41:J41"/>
    <mergeCell ref="I42:J42"/>
    <mergeCell ref="I43:J43"/>
    <mergeCell ref="F27:H27"/>
    <mergeCell ref="I27:J27"/>
    <mergeCell ref="F29:H29"/>
    <mergeCell ref="I29:J29"/>
    <mergeCell ref="I30:J30"/>
    <mergeCell ref="I39:J39"/>
    <mergeCell ref="I37:J37"/>
    <mergeCell ref="I38:J38"/>
    <mergeCell ref="I34:J34"/>
    <mergeCell ref="I36:J36"/>
    <mergeCell ref="F37:H37"/>
    <mergeCell ref="I35:J35"/>
    <mergeCell ref="F47:H47"/>
    <mergeCell ref="I47:J47"/>
    <mergeCell ref="F48:H48"/>
    <mergeCell ref="I48:J48"/>
    <mergeCell ref="F49:H49"/>
    <mergeCell ref="I49:J49"/>
    <mergeCell ref="I44:J44"/>
    <mergeCell ref="F45:H45"/>
    <mergeCell ref="I45:J45"/>
    <mergeCell ref="F46:H46"/>
    <mergeCell ref="I46:J46"/>
    <mergeCell ref="I54:J54"/>
    <mergeCell ref="I55:J55"/>
    <mergeCell ref="I56:J56"/>
    <mergeCell ref="F57:H57"/>
    <mergeCell ref="I57:J57"/>
    <mergeCell ref="I50:J50"/>
    <mergeCell ref="I51:J51"/>
    <mergeCell ref="F52:H52"/>
    <mergeCell ref="I52:J52"/>
    <mergeCell ref="F53:H53"/>
    <mergeCell ref="I53:J53"/>
    <mergeCell ref="I62:J62"/>
    <mergeCell ref="I63:J63"/>
    <mergeCell ref="I64:J64"/>
    <mergeCell ref="F65:H65"/>
    <mergeCell ref="I65:J65"/>
    <mergeCell ref="I58:J58"/>
    <mergeCell ref="I59:J59"/>
    <mergeCell ref="I60:J60"/>
    <mergeCell ref="F61:H61"/>
    <mergeCell ref="I61:J61"/>
    <mergeCell ref="F69:H69"/>
    <mergeCell ref="I69:J69"/>
    <mergeCell ref="I70:J70"/>
    <mergeCell ref="I71:J71"/>
    <mergeCell ref="I72:J72"/>
    <mergeCell ref="F66:H66"/>
    <mergeCell ref="I66:J66"/>
    <mergeCell ref="F67:H67"/>
    <mergeCell ref="I67:J67"/>
    <mergeCell ref="F68:H68"/>
    <mergeCell ref="I68:J68"/>
    <mergeCell ref="F80:H80"/>
    <mergeCell ref="I80:J80"/>
    <mergeCell ref="F77:H77"/>
    <mergeCell ref="I77:J77"/>
    <mergeCell ref="F78:H78"/>
    <mergeCell ref="I78:J78"/>
    <mergeCell ref="F79:H79"/>
    <mergeCell ref="I79:J79"/>
    <mergeCell ref="F73:H73"/>
    <mergeCell ref="I73:J73"/>
    <mergeCell ref="I74:J74"/>
    <mergeCell ref="I75:J75"/>
    <mergeCell ref="I76:J76"/>
  </mergeCells>
  <pageMargins left="0.31496062992125984" right="0.31496062992125984" top="0.35433070866141736" bottom="0.35433070866141736" header="0.31496062992125984" footer="0.31496062992125984"/>
  <pageSetup paperSize="9" scale="6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61"/>
  <sheetViews>
    <sheetView topLeftCell="A31" workbookViewId="0">
      <selection activeCell="K20" sqref="K20"/>
    </sheetView>
  </sheetViews>
  <sheetFormatPr defaultRowHeight="12.75" x14ac:dyDescent="0.2"/>
  <cols>
    <col min="1" max="1" width="19.28515625" customWidth="1"/>
    <col min="2" max="2" width="18" customWidth="1"/>
    <col min="4" max="4" width="18.28515625" customWidth="1"/>
    <col min="5" max="5" width="11.85546875" customWidth="1"/>
    <col min="8" max="8" width="9.7109375" customWidth="1"/>
    <col min="9" max="9" width="11" customWidth="1"/>
    <col min="11" max="11" width="11.140625" customWidth="1"/>
    <col min="12" max="12" width="11.42578125" customWidth="1"/>
    <col min="13" max="13" width="9.42578125" customWidth="1"/>
  </cols>
  <sheetData>
    <row r="1" spans="1:19" ht="15" x14ac:dyDescent="0.2">
      <c r="I1" s="10" t="s">
        <v>63</v>
      </c>
    </row>
    <row r="2" spans="1:19" ht="15" x14ac:dyDescent="0.2">
      <c r="I2" s="10" t="s">
        <v>1</v>
      </c>
    </row>
    <row r="3" spans="1:19" ht="15" x14ac:dyDescent="0.2">
      <c r="I3" s="10" t="s">
        <v>2</v>
      </c>
    </row>
    <row r="4" spans="1:19" ht="15" x14ac:dyDescent="0.2">
      <c r="S4" s="250"/>
    </row>
    <row r="5" spans="1:19" ht="18.75" x14ac:dyDescent="0.3">
      <c r="C5" s="251" t="s">
        <v>60</v>
      </c>
      <c r="D5" s="251"/>
      <c r="S5" s="250"/>
    </row>
    <row r="6" spans="1:19" ht="18.75" x14ac:dyDescent="0.3">
      <c r="C6" s="251" t="s">
        <v>151</v>
      </c>
      <c r="D6" s="251"/>
      <c r="S6" s="250"/>
    </row>
    <row r="7" spans="1:19" ht="15.75" thickBot="1" x14ac:dyDescent="0.25">
      <c r="C7" s="252"/>
      <c r="D7" s="252"/>
      <c r="S7" s="250"/>
    </row>
    <row r="8" spans="1:19" ht="15.75" thickBot="1" x14ac:dyDescent="0.25">
      <c r="A8" s="621"/>
      <c r="B8" s="621"/>
      <c r="C8" s="621"/>
      <c r="D8" s="621"/>
      <c r="E8" s="621"/>
      <c r="F8" s="622"/>
      <c r="G8" s="253" t="s">
        <v>59</v>
      </c>
      <c r="H8" s="254"/>
      <c r="I8" s="254"/>
      <c r="J8" s="254"/>
      <c r="K8" s="254"/>
      <c r="L8" s="254"/>
      <c r="M8" s="254"/>
      <c r="S8" s="250"/>
    </row>
    <row r="9" spans="1:19" ht="27" customHeight="1" thickBot="1" x14ac:dyDescent="0.25">
      <c r="A9" s="255"/>
      <c r="B9" s="620" t="s">
        <v>152</v>
      </c>
      <c r="C9" s="620"/>
      <c r="D9" s="620"/>
      <c r="E9" s="256"/>
      <c r="F9" s="257" t="s">
        <v>153</v>
      </c>
      <c r="G9" s="258"/>
      <c r="H9" s="254"/>
      <c r="I9" s="254"/>
      <c r="J9" s="254"/>
      <c r="K9" s="254"/>
      <c r="L9" s="254"/>
      <c r="M9" s="254"/>
    </row>
    <row r="10" spans="1:19" ht="28.5" customHeight="1" thickBot="1" x14ac:dyDescent="0.25">
      <c r="A10" s="255" t="s">
        <v>40</v>
      </c>
      <c r="B10" s="623" t="s">
        <v>234</v>
      </c>
      <c r="C10" s="623"/>
      <c r="D10" s="623"/>
      <c r="E10" s="256"/>
      <c r="F10" s="257" t="s">
        <v>154</v>
      </c>
      <c r="G10" s="258"/>
      <c r="H10" s="254"/>
      <c r="I10" s="254"/>
      <c r="J10" s="254"/>
      <c r="K10" s="254"/>
      <c r="L10" s="254"/>
      <c r="M10" s="254"/>
    </row>
    <row r="11" spans="1:19" ht="63.75" customHeight="1" thickBot="1" x14ac:dyDescent="0.25">
      <c r="A11" s="255" t="s">
        <v>41</v>
      </c>
      <c r="B11" s="620" t="str">
        <f>'[3]Приложение 4'!D14</f>
        <v>Министерство здравоохранения Вологодской области</v>
      </c>
      <c r="C11" s="620"/>
      <c r="D11" s="620"/>
      <c r="E11" s="256"/>
      <c r="F11" s="257" t="s">
        <v>154</v>
      </c>
      <c r="G11" s="258"/>
      <c r="H11" s="254"/>
      <c r="I11" s="254"/>
      <c r="J11" s="254"/>
      <c r="K11" s="254"/>
      <c r="L11" s="254"/>
      <c r="M11" s="254"/>
    </row>
    <row r="12" spans="1:19" ht="59.25" customHeight="1" thickBot="1" x14ac:dyDescent="0.25">
      <c r="A12" s="255" t="s">
        <v>199</v>
      </c>
      <c r="B12" s="256"/>
      <c r="C12" s="259"/>
      <c r="D12" s="254"/>
      <c r="E12" s="256"/>
      <c r="F12" s="257" t="s">
        <v>64</v>
      </c>
      <c r="G12" s="258"/>
      <c r="H12" s="254"/>
      <c r="I12" s="254"/>
      <c r="J12" s="254"/>
      <c r="K12" s="254"/>
      <c r="L12" s="254"/>
      <c r="M12" s="254"/>
    </row>
    <row r="13" spans="1:19" ht="13.5" thickBot="1" x14ac:dyDescent="0.25">
      <c r="A13" s="256" t="s">
        <v>42</v>
      </c>
      <c r="B13" s="256"/>
      <c r="C13" s="260">
        <v>0</v>
      </c>
      <c r="D13" s="261"/>
      <c r="E13" s="256"/>
      <c r="F13" s="262"/>
      <c r="G13" s="624"/>
      <c r="H13" s="254"/>
      <c r="I13" s="254"/>
      <c r="J13" s="254"/>
      <c r="K13" s="254"/>
      <c r="L13" s="254"/>
      <c r="M13" s="254"/>
    </row>
    <row r="14" spans="1:19" ht="13.5" thickBot="1" x14ac:dyDescent="0.25">
      <c r="A14" s="256"/>
      <c r="B14" s="620" t="s">
        <v>156</v>
      </c>
      <c r="C14" s="620"/>
      <c r="D14" s="620"/>
      <c r="E14" s="256"/>
      <c r="F14" s="262"/>
      <c r="G14" s="625"/>
      <c r="H14" s="254"/>
      <c r="I14" s="254"/>
      <c r="J14" s="254"/>
      <c r="K14" s="254"/>
      <c r="L14" s="254"/>
      <c r="M14" s="254"/>
    </row>
    <row r="15" spans="1:19" ht="13.5" thickBot="1" x14ac:dyDescent="0.25">
      <c r="A15" s="256" t="s">
        <v>157</v>
      </c>
      <c r="B15" s="620" t="s">
        <v>158</v>
      </c>
      <c r="C15" s="620"/>
      <c r="D15" s="620"/>
      <c r="E15" s="256"/>
      <c r="F15" s="262"/>
      <c r="G15" s="258"/>
      <c r="H15" s="254"/>
      <c r="I15" s="254"/>
      <c r="J15" s="254"/>
      <c r="K15" s="254"/>
      <c r="L15" s="254"/>
      <c r="M15" s="254"/>
    </row>
    <row r="16" spans="1:19" ht="13.5" thickBot="1" x14ac:dyDescent="0.25">
      <c r="A16" s="256" t="s">
        <v>159</v>
      </c>
      <c r="B16" s="256"/>
      <c r="C16" s="254" t="s">
        <v>160</v>
      </c>
      <c r="D16" s="254"/>
      <c r="E16" s="256"/>
      <c r="F16" s="263" t="s">
        <v>161</v>
      </c>
      <c r="G16" s="264">
        <v>383</v>
      </c>
      <c r="H16" s="254"/>
      <c r="I16" s="254"/>
      <c r="J16" s="254"/>
      <c r="K16" s="254"/>
      <c r="L16" s="254"/>
      <c r="M16" s="254"/>
    </row>
    <row r="17" spans="1:19" x14ac:dyDescent="0.2">
      <c r="A17" s="256"/>
      <c r="B17" s="256"/>
      <c r="C17" s="254"/>
      <c r="D17" s="254"/>
      <c r="E17" s="256"/>
      <c r="F17" s="265"/>
      <c r="G17" s="75"/>
      <c r="H17" s="254"/>
      <c r="I17" s="254"/>
      <c r="J17" s="254"/>
      <c r="K17" s="254"/>
      <c r="L17" s="254"/>
      <c r="M17" s="254"/>
    </row>
    <row r="18" spans="1:19" x14ac:dyDescent="0.2">
      <c r="A18" s="256"/>
      <c r="B18" s="256"/>
      <c r="C18" s="254"/>
      <c r="D18" s="254"/>
      <c r="E18" s="256"/>
      <c r="F18" s="265"/>
      <c r="G18" s="75"/>
      <c r="H18" s="254"/>
      <c r="I18" s="254"/>
      <c r="J18" s="254"/>
      <c r="K18" s="254"/>
      <c r="L18" s="254"/>
      <c r="M18" s="254"/>
    </row>
    <row r="19" spans="1:19" x14ac:dyDescent="0.2">
      <c r="A19" s="266"/>
    </row>
    <row r="20" spans="1:19" x14ac:dyDescent="0.2">
      <c r="C20" s="252" t="s">
        <v>162</v>
      </c>
      <c r="D20" s="252"/>
    </row>
    <row r="21" spans="1:19" x14ac:dyDescent="0.2">
      <c r="C21" s="252" t="s">
        <v>163</v>
      </c>
      <c r="D21" s="252"/>
    </row>
    <row r="22" spans="1:19" x14ac:dyDescent="0.2">
      <c r="C22" s="252" t="s">
        <v>164</v>
      </c>
      <c r="D22" s="252"/>
    </row>
    <row r="23" spans="1:19" x14ac:dyDescent="0.2">
      <c r="C23" s="252"/>
      <c r="D23" s="252"/>
    </row>
    <row r="24" spans="1:19" ht="13.5" thickBot="1" x14ac:dyDescent="0.25">
      <c r="A24" s="267"/>
      <c r="B24" s="267"/>
      <c r="C24" s="268"/>
      <c r="D24" s="268"/>
      <c r="E24" s="267"/>
      <c r="F24" s="267"/>
      <c r="G24" s="267"/>
      <c r="H24" s="267"/>
      <c r="I24" s="267"/>
      <c r="J24" s="267"/>
      <c r="K24" s="267"/>
      <c r="L24" s="267"/>
      <c r="M24" s="267"/>
      <c r="N24" s="267"/>
      <c r="O24" s="267"/>
    </row>
    <row r="25" spans="1:19" ht="58.5" customHeight="1" thickBot="1" x14ac:dyDescent="0.25">
      <c r="A25" s="612" t="s">
        <v>165</v>
      </c>
      <c r="B25" s="613"/>
      <c r="C25" s="609" t="s">
        <v>166</v>
      </c>
      <c r="D25" s="611"/>
      <c r="E25" s="612" t="s">
        <v>167</v>
      </c>
      <c r="F25" s="613"/>
      <c r="G25" s="606" t="s">
        <v>24</v>
      </c>
      <c r="H25" s="612" t="s">
        <v>168</v>
      </c>
      <c r="I25" s="613"/>
      <c r="J25" s="606" t="s">
        <v>169</v>
      </c>
      <c r="K25" s="609" t="s">
        <v>170</v>
      </c>
      <c r="L25" s="610"/>
      <c r="M25" s="610"/>
      <c r="N25" s="610"/>
      <c r="O25" s="610"/>
      <c r="P25" s="611"/>
      <c r="Q25" s="612" t="s">
        <v>171</v>
      </c>
      <c r="R25" s="613"/>
      <c r="S25" s="606" t="s">
        <v>293</v>
      </c>
    </row>
    <row r="26" spans="1:19" ht="24" customHeight="1" thickBot="1" x14ac:dyDescent="0.25">
      <c r="A26" s="614"/>
      <c r="B26" s="615"/>
      <c r="C26" s="616" t="s">
        <v>108</v>
      </c>
      <c r="D26" s="616" t="s">
        <v>54</v>
      </c>
      <c r="E26" s="614"/>
      <c r="F26" s="615"/>
      <c r="G26" s="607"/>
      <c r="H26" s="614"/>
      <c r="I26" s="615"/>
      <c r="J26" s="607"/>
      <c r="K26" s="609" t="s">
        <v>173</v>
      </c>
      <c r="L26" s="611"/>
      <c r="M26" s="618" t="s">
        <v>174</v>
      </c>
      <c r="N26" s="619"/>
      <c r="O26" s="618" t="s">
        <v>175</v>
      </c>
      <c r="P26" s="619"/>
      <c r="Q26" s="614"/>
      <c r="R26" s="615"/>
      <c r="S26" s="607"/>
    </row>
    <row r="27" spans="1:19" ht="60.75" thickBot="1" x14ac:dyDescent="0.25">
      <c r="A27" s="269" t="s">
        <v>54</v>
      </c>
      <c r="B27" s="270" t="s">
        <v>49</v>
      </c>
      <c r="C27" s="617"/>
      <c r="D27" s="617"/>
      <c r="E27" s="270" t="s">
        <v>54</v>
      </c>
      <c r="F27" s="73" t="s">
        <v>51</v>
      </c>
      <c r="G27" s="608"/>
      <c r="H27" s="270" t="s">
        <v>55</v>
      </c>
      <c r="I27" s="270" t="s">
        <v>176</v>
      </c>
      <c r="J27" s="608"/>
      <c r="K27" s="270" t="s">
        <v>55</v>
      </c>
      <c r="L27" s="270" t="s">
        <v>176</v>
      </c>
      <c r="M27" s="270" t="s">
        <v>294</v>
      </c>
      <c r="N27" s="270" t="s">
        <v>295</v>
      </c>
      <c r="O27" s="270" t="s">
        <v>179</v>
      </c>
      <c r="P27" s="270" t="s">
        <v>54</v>
      </c>
      <c r="Q27" s="270" t="s">
        <v>180</v>
      </c>
      <c r="R27" s="270" t="s">
        <v>181</v>
      </c>
      <c r="S27" s="608"/>
    </row>
    <row r="28" spans="1:19" ht="13.5" thickBot="1" x14ac:dyDescent="0.25">
      <c r="A28" s="271">
        <v>1</v>
      </c>
      <c r="B28" s="272">
        <v>2</v>
      </c>
      <c r="C28" s="272">
        <v>3</v>
      </c>
      <c r="D28" s="272">
        <v>4</v>
      </c>
      <c r="E28" s="272">
        <v>5</v>
      </c>
      <c r="F28" s="272">
        <v>6</v>
      </c>
      <c r="G28" s="272">
        <v>7</v>
      </c>
      <c r="H28" s="272">
        <v>8</v>
      </c>
      <c r="I28" s="272">
        <v>9</v>
      </c>
      <c r="J28" s="272">
        <v>10</v>
      </c>
      <c r="K28" s="272">
        <v>11</v>
      </c>
      <c r="L28" s="272">
        <v>12</v>
      </c>
      <c r="M28" s="272">
        <v>13</v>
      </c>
      <c r="N28" s="272">
        <v>14</v>
      </c>
      <c r="O28" s="272">
        <v>15</v>
      </c>
      <c r="P28" s="272">
        <v>16</v>
      </c>
      <c r="Q28" s="272">
        <v>17</v>
      </c>
      <c r="R28" s="272">
        <v>18</v>
      </c>
      <c r="S28" s="272">
        <v>19</v>
      </c>
    </row>
    <row r="29" spans="1:19" ht="13.5" thickBot="1" x14ac:dyDescent="0.25">
      <c r="A29" s="606"/>
      <c r="B29" s="606"/>
      <c r="C29" s="270"/>
      <c r="D29" s="270"/>
      <c r="E29" s="270"/>
      <c r="F29" s="270"/>
      <c r="G29" s="273">
        <v>100</v>
      </c>
      <c r="H29" s="270"/>
      <c r="I29" s="270"/>
      <c r="J29" s="606"/>
      <c r="K29" s="270"/>
      <c r="L29" s="270"/>
      <c r="M29" s="270"/>
      <c r="N29" s="270"/>
      <c r="O29" s="270"/>
      <c r="P29" s="270"/>
      <c r="Q29" s="606"/>
      <c r="R29" s="606"/>
      <c r="S29" s="606"/>
    </row>
    <row r="30" spans="1:19" ht="13.5" thickBot="1" x14ac:dyDescent="0.25">
      <c r="A30" s="607"/>
      <c r="B30" s="607"/>
      <c r="C30" s="273"/>
      <c r="D30" s="273" t="s">
        <v>52</v>
      </c>
      <c r="E30" s="270"/>
      <c r="F30" s="270"/>
      <c r="G30" s="270"/>
      <c r="H30" s="270"/>
      <c r="I30" s="270"/>
      <c r="J30" s="607"/>
      <c r="K30" s="270"/>
      <c r="L30" s="270"/>
      <c r="M30" s="270"/>
      <c r="N30" s="270"/>
      <c r="O30" s="270"/>
      <c r="P30" s="270"/>
      <c r="Q30" s="607"/>
      <c r="R30" s="607"/>
      <c r="S30" s="607"/>
    </row>
    <row r="31" spans="1:19" ht="13.5" thickBot="1" x14ac:dyDescent="0.25">
      <c r="A31" s="608"/>
      <c r="B31" s="608"/>
      <c r="C31" s="270"/>
      <c r="D31" s="270"/>
      <c r="E31" s="270"/>
      <c r="F31" s="270"/>
      <c r="G31" s="270"/>
      <c r="H31" s="270"/>
      <c r="I31" s="270"/>
      <c r="J31" s="608"/>
      <c r="K31" s="270"/>
      <c r="L31" s="270"/>
      <c r="M31" s="270"/>
      <c r="N31" s="270"/>
      <c r="O31" s="270"/>
      <c r="P31" s="270"/>
      <c r="Q31" s="608"/>
      <c r="R31" s="608"/>
      <c r="S31" s="608"/>
    </row>
    <row r="32" spans="1:19" ht="13.5" thickBot="1" x14ac:dyDescent="0.25">
      <c r="A32" s="606"/>
      <c r="B32" s="606"/>
      <c r="C32" s="270"/>
      <c r="D32" s="270"/>
      <c r="E32" s="270"/>
      <c r="F32" s="270"/>
      <c r="G32" s="273">
        <v>200</v>
      </c>
      <c r="H32" s="270"/>
      <c r="I32" s="270"/>
      <c r="J32" s="606"/>
      <c r="K32" s="270"/>
      <c r="L32" s="270"/>
      <c r="M32" s="270"/>
      <c r="N32" s="270"/>
      <c r="O32" s="270"/>
      <c r="P32" s="270"/>
      <c r="Q32" s="606"/>
      <c r="R32" s="606"/>
      <c r="S32" s="606"/>
    </row>
    <row r="33" spans="1:19" ht="13.5" customHeight="1" thickBot="1" x14ac:dyDescent="0.25">
      <c r="A33" s="607"/>
      <c r="B33" s="607"/>
      <c r="C33" s="273"/>
      <c r="D33" s="273" t="s">
        <v>52</v>
      </c>
      <c r="E33" s="270"/>
      <c r="F33" s="270"/>
      <c r="G33" s="270"/>
      <c r="H33" s="270"/>
      <c r="I33" s="270"/>
      <c r="J33" s="607"/>
      <c r="K33" s="270"/>
      <c r="L33" s="270"/>
      <c r="M33" s="270"/>
      <c r="N33" s="270"/>
      <c r="O33" s="270"/>
      <c r="P33" s="270"/>
      <c r="Q33" s="607"/>
      <c r="R33" s="607"/>
      <c r="S33" s="607"/>
    </row>
    <row r="34" spans="1:19" ht="13.5" thickBot="1" x14ac:dyDescent="0.25">
      <c r="A34" s="608"/>
      <c r="B34" s="608"/>
      <c r="C34" s="270"/>
      <c r="D34" s="270"/>
      <c r="E34" s="270"/>
      <c r="F34" s="270"/>
      <c r="G34" s="270"/>
      <c r="H34" s="270"/>
      <c r="I34" s="270"/>
      <c r="J34" s="608"/>
      <c r="K34" s="270"/>
      <c r="L34" s="270"/>
      <c r="M34" s="270"/>
      <c r="N34" s="270"/>
      <c r="O34" s="270"/>
      <c r="P34" s="270"/>
      <c r="Q34" s="608"/>
      <c r="R34" s="608"/>
      <c r="S34" s="608"/>
    </row>
    <row r="35" spans="1:19" ht="13.5" thickBot="1" x14ac:dyDescent="0.25">
      <c r="A35" s="593" t="s">
        <v>39</v>
      </c>
      <c r="B35" s="593"/>
      <c r="C35" s="593"/>
      <c r="D35" s="593"/>
      <c r="E35" s="593"/>
      <c r="F35" s="593"/>
      <c r="G35" s="593"/>
      <c r="H35" s="593"/>
      <c r="I35" s="594"/>
      <c r="J35" s="270"/>
      <c r="K35" s="595" t="s">
        <v>39</v>
      </c>
      <c r="L35" s="593"/>
      <c r="M35" s="593"/>
      <c r="N35" s="593"/>
      <c r="O35" s="593"/>
      <c r="P35" s="594"/>
      <c r="Q35" s="270"/>
      <c r="R35" s="270"/>
      <c r="S35" s="270"/>
    </row>
    <row r="36" spans="1:19" hidden="1" x14ac:dyDescent="0.2">
      <c r="A36" s="254"/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</row>
    <row r="37" spans="1:19" ht="39" thickBot="1" x14ac:dyDescent="0.25">
      <c r="A37" s="256" t="s">
        <v>182</v>
      </c>
      <c r="B37" s="256"/>
      <c r="C37" s="259"/>
      <c r="D37" s="254"/>
      <c r="E37" s="256"/>
      <c r="F37" s="259"/>
      <c r="G37" s="256"/>
      <c r="H37" s="259"/>
      <c r="I37" s="259"/>
      <c r="K37" s="254"/>
      <c r="L37" s="254"/>
      <c r="M37" s="254"/>
      <c r="N37" s="254"/>
      <c r="O37" s="254"/>
    </row>
    <row r="38" spans="1:19" ht="25.5" customHeight="1" x14ac:dyDescent="0.2">
      <c r="A38" s="256"/>
      <c r="B38" s="256"/>
      <c r="C38" s="254" t="s">
        <v>148</v>
      </c>
      <c r="D38" s="254"/>
      <c r="E38" s="256"/>
      <c r="F38" s="254" t="s">
        <v>61</v>
      </c>
      <c r="G38" s="256"/>
      <c r="H38" s="596" t="s">
        <v>62</v>
      </c>
      <c r="I38" s="596"/>
      <c r="K38" s="254"/>
      <c r="L38" s="254"/>
      <c r="M38" s="254"/>
      <c r="N38" s="254"/>
      <c r="O38" s="254"/>
    </row>
    <row r="39" spans="1:19" ht="13.5" thickBot="1" x14ac:dyDescent="0.25">
      <c r="A39" s="256" t="s">
        <v>183</v>
      </c>
      <c r="B39" s="256"/>
      <c r="C39" s="259"/>
      <c r="D39" s="254"/>
      <c r="E39" s="256"/>
      <c r="F39" s="259"/>
      <c r="G39" s="256"/>
      <c r="H39" s="259"/>
      <c r="I39" s="259"/>
      <c r="K39" s="254"/>
      <c r="L39" s="254"/>
      <c r="M39" s="254"/>
      <c r="N39" s="254"/>
      <c r="O39" s="254"/>
    </row>
    <row r="40" spans="1:19" ht="38.25" x14ac:dyDescent="0.2">
      <c r="A40" s="256"/>
      <c r="B40" s="256"/>
      <c r="C40" s="254" t="s">
        <v>148</v>
      </c>
      <c r="D40" s="254"/>
      <c r="E40" s="256"/>
      <c r="F40" s="254" t="s">
        <v>184</v>
      </c>
      <c r="G40" s="256"/>
      <c r="H40" s="274" t="s">
        <v>185</v>
      </c>
      <c r="I40" s="274"/>
      <c r="K40" s="267"/>
      <c r="L40" s="267"/>
      <c r="M40" s="267"/>
      <c r="N40" s="267"/>
      <c r="O40" s="267"/>
    </row>
    <row r="41" spans="1:19" ht="12.75" customHeight="1" x14ac:dyDescent="0.2">
      <c r="A41" s="579" t="s">
        <v>149</v>
      </c>
      <c r="B41" s="579"/>
      <c r="C41" s="579"/>
      <c r="D41" s="579"/>
      <c r="E41" s="579"/>
      <c r="F41" s="579"/>
      <c r="G41" s="579"/>
      <c r="H41" s="579"/>
      <c r="I41" s="579"/>
      <c r="J41" s="275"/>
      <c r="K41" s="267"/>
      <c r="L41" s="267"/>
      <c r="M41" s="267"/>
      <c r="N41" s="267"/>
      <c r="O41" s="267"/>
    </row>
    <row r="42" spans="1:19" x14ac:dyDescent="0.2">
      <c r="A42" s="267"/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</row>
    <row r="43" spans="1:19" x14ac:dyDescent="0.2">
      <c r="A43" s="267"/>
      <c r="B43" s="267"/>
      <c r="C43" s="252" t="s">
        <v>186</v>
      </c>
      <c r="D43" s="252"/>
      <c r="E43" s="267"/>
      <c r="F43" s="267"/>
      <c r="G43" s="267"/>
      <c r="H43" s="267"/>
      <c r="I43" s="267"/>
      <c r="J43" s="267"/>
      <c r="K43" s="267"/>
      <c r="L43" s="267"/>
      <c r="M43" s="267"/>
      <c r="N43" s="267"/>
      <c r="O43" s="267"/>
    </row>
    <row r="44" spans="1:19" x14ac:dyDescent="0.2">
      <c r="A44" s="267"/>
      <c r="B44" s="267"/>
      <c r="C44" s="252" t="s">
        <v>187</v>
      </c>
      <c r="D44" s="252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</row>
    <row r="45" spans="1:19" ht="13.5" thickBot="1" x14ac:dyDescent="0.25">
      <c r="A45" s="267"/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267"/>
    </row>
    <row r="46" spans="1:19" ht="13.5" customHeight="1" thickBot="1" x14ac:dyDescent="0.25">
      <c r="A46" s="597" t="s">
        <v>188</v>
      </c>
      <c r="B46" s="596"/>
      <c r="C46" s="596"/>
      <c r="D46" s="596"/>
      <c r="E46" s="596"/>
      <c r="F46" s="598"/>
      <c r="G46" s="597" t="s">
        <v>189</v>
      </c>
      <c r="H46" s="596"/>
      <c r="I46" s="598"/>
      <c r="J46" s="602" t="s">
        <v>196</v>
      </c>
      <c r="K46" s="604" t="s">
        <v>65</v>
      </c>
      <c r="L46" s="586" t="s">
        <v>29</v>
      </c>
      <c r="M46" s="588"/>
      <c r="N46" s="267"/>
      <c r="O46" s="267"/>
    </row>
    <row r="47" spans="1:19" ht="64.5" thickBot="1" x14ac:dyDescent="0.25">
      <c r="A47" s="599"/>
      <c r="B47" s="600"/>
      <c r="C47" s="600"/>
      <c r="D47" s="600"/>
      <c r="E47" s="600"/>
      <c r="F47" s="601"/>
      <c r="G47" s="599"/>
      <c r="H47" s="600"/>
      <c r="I47" s="601"/>
      <c r="J47" s="603"/>
      <c r="K47" s="605"/>
      <c r="L47" s="276" t="s">
        <v>190</v>
      </c>
      <c r="M47" s="277" t="s">
        <v>176</v>
      </c>
      <c r="N47" s="267"/>
      <c r="O47" s="267"/>
    </row>
    <row r="48" spans="1:19" ht="13.5" thickBot="1" x14ac:dyDescent="0.25">
      <c r="A48" s="278">
        <v>1</v>
      </c>
      <c r="B48" s="279"/>
      <c r="C48" s="279"/>
      <c r="D48" s="279"/>
      <c r="E48" s="279"/>
      <c r="F48" s="280"/>
      <c r="G48" s="278">
        <v>2</v>
      </c>
      <c r="H48" s="279"/>
      <c r="I48" s="280"/>
      <c r="J48" s="281">
        <v>3</v>
      </c>
      <c r="K48" s="281">
        <v>4</v>
      </c>
      <c r="L48" s="260">
        <v>5</v>
      </c>
      <c r="M48" s="282">
        <v>6</v>
      </c>
      <c r="N48" s="267"/>
      <c r="O48" s="267"/>
    </row>
    <row r="49" spans="1:13" ht="13.5" customHeight="1" thickBot="1" x14ac:dyDescent="0.25">
      <c r="A49" s="580" t="s">
        <v>191</v>
      </c>
      <c r="B49" s="581"/>
      <c r="C49" s="581"/>
      <c r="D49" s="581"/>
      <c r="E49" s="581"/>
      <c r="F49" s="582"/>
      <c r="G49" s="586"/>
      <c r="H49" s="587"/>
      <c r="I49" s="588"/>
      <c r="J49" s="258"/>
      <c r="K49" s="258"/>
      <c r="L49" s="259"/>
      <c r="M49" s="283"/>
    </row>
    <row r="50" spans="1:13" ht="13.5" thickBot="1" x14ac:dyDescent="0.25">
      <c r="A50" s="583"/>
      <c r="B50" s="584"/>
      <c r="C50" s="584"/>
      <c r="D50" s="584"/>
      <c r="E50" s="584"/>
      <c r="F50" s="585"/>
      <c r="G50" s="586"/>
      <c r="H50" s="587"/>
      <c r="I50" s="588"/>
      <c r="J50" s="258"/>
      <c r="K50" s="258"/>
      <c r="L50" s="259"/>
      <c r="M50" s="283"/>
    </row>
    <row r="51" spans="1:13" ht="13.5" customHeight="1" thickBot="1" x14ac:dyDescent="0.25">
      <c r="A51" s="580" t="s">
        <v>192</v>
      </c>
      <c r="B51" s="581"/>
      <c r="C51" s="581"/>
      <c r="D51" s="581"/>
      <c r="E51" s="274"/>
      <c r="F51" s="284"/>
      <c r="G51" s="586"/>
      <c r="H51" s="587"/>
      <c r="I51" s="588"/>
      <c r="J51" s="258"/>
      <c r="K51" s="258"/>
      <c r="L51" s="259"/>
      <c r="M51" s="283"/>
    </row>
    <row r="52" spans="1:13" ht="13.5" thickBot="1" x14ac:dyDescent="0.25">
      <c r="A52" s="285"/>
      <c r="B52" s="259"/>
      <c r="C52" s="259"/>
      <c r="D52" s="259"/>
      <c r="E52" s="259"/>
      <c r="F52" s="258"/>
      <c r="G52" s="586"/>
      <c r="H52" s="587"/>
      <c r="I52" s="588"/>
      <c r="J52" s="258"/>
      <c r="K52" s="258"/>
      <c r="L52" s="259"/>
      <c r="M52" s="283"/>
    </row>
    <row r="53" spans="1:13" ht="21.75" customHeight="1" thickBot="1" x14ac:dyDescent="0.25">
      <c r="A53" s="589" t="s">
        <v>193</v>
      </c>
      <c r="B53" s="590"/>
      <c r="C53" s="590"/>
      <c r="D53" s="590"/>
      <c r="E53" s="590"/>
      <c r="F53" s="591"/>
      <c r="G53" s="586"/>
      <c r="H53" s="587"/>
      <c r="I53" s="588"/>
      <c r="J53" s="258"/>
      <c r="K53" s="258"/>
      <c r="L53" s="259"/>
      <c r="M53" s="283"/>
    </row>
    <row r="54" spans="1:13" ht="25.5" customHeight="1" thickBot="1" x14ac:dyDescent="0.25">
      <c r="A54" s="589" t="s">
        <v>194</v>
      </c>
      <c r="B54" s="590"/>
      <c r="C54" s="590"/>
      <c r="D54" s="590"/>
      <c r="E54" s="590"/>
      <c r="F54" s="591"/>
      <c r="G54" s="586"/>
      <c r="H54" s="587"/>
      <c r="I54" s="588"/>
      <c r="J54" s="258"/>
      <c r="K54" s="258"/>
      <c r="L54" s="259"/>
      <c r="M54" s="283"/>
    </row>
    <row r="55" spans="1:13" s="267" customFormat="1" ht="25.5" customHeight="1" x14ac:dyDescent="0.2">
      <c r="A55" s="286"/>
      <c r="B55" s="286"/>
      <c r="C55" s="287"/>
      <c r="D55" s="287"/>
      <c r="E55" s="287"/>
      <c r="F55" s="286"/>
      <c r="G55" s="288"/>
      <c r="H55" s="261"/>
      <c r="I55" s="288"/>
      <c r="J55" s="254"/>
      <c r="K55" s="254"/>
      <c r="L55" s="254"/>
    </row>
    <row r="56" spans="1:13" s="267" customFormat="1" ht="25.5" customHeight="1" x14ac:dyDescent="0.2">
      <c r="A56" s="287"/>
      <c r="B56" s="287"/>
      <c r="C56" s="287"/>
      <c r="D56" s="287"/>
      <c r="E56" s="287"/>
      <c r="F56" s="287"/>
      <c r="G56" s="261"/>
      <c r="H56" s="261"/>
      <c r="I56" s="261"/>
      <c r="J56" s="254"/>
      <c r="K56" s="254"/>
      <c r="L56" s="254"/>
    </row>
    <row r="57" spans="1:13" s="267" customFormat="1" ht="39" customHeight="1" thickBot="1" x14ac:dyDescent="0.25">
      <c r="A57" s="592" t="s">
        <v>195</v>
      </c>
      <c r="B57" s="592"/>
      <c r="C57" s="259"/>
      <c r="D57" s="254"/>
      <c r="E57" s="254"/>
      <c r="F57" s="259"/>
      <c r="G57" s="259"/>
      <c r="H57" s="254"/>
      <c r="I57" s="259"/>
      <c r="J57" s="259"/>
      <c r="K57" s="259"/>
      <c r="L57" s="259"/>
    </row>
    <row r="58" spans="1:13" ht="12.75" customHeight="1" x14ac:dyDescent="0.2">
      <c r="A58" s="256"/>
      <c r="B58" s="256"/>
      <c r="C58" s="254" t="s">
        <v>148</v>
      </c>
      <c r="D58" s="254"/>
      <c r="E58" s="256"/>
      <c r="F58" s="274" t="s">
        <v>61</v>
      </c>
      <c r="G58" s="274"/>
      <c r="H58" s="256"/>
      <c r="I58" s="274" t="s">
        <v>62</v>
      </c>
      <c r="J58" s="274"/>
      <c r="K58" s="274"/>
      <c r="L58" s="274"/>
    </row>
    <row r="59" spans="1:13" ht="13.5" thickBot="1" x14ac:dyDescent="0.25">
      <c r="A59" s="256" t="s">
        <v>183</v>
      </c>
      <c r="B59" s="256"/>
      <c r="C59" s="259"/>
      <c r="D59" s="254"/>
      <c r="E59" s="256"/>
      <c r="F59" s="259"/>
      <c r="G59" s="259"/>
      <c r="H59" s="256"/>
      <c r="I59" s="259"/>
      <c r="J59" s="259"/>
      <c r="K59" s="259"/>
      <c r="L59" s="259"/>
    </row>
    <row r="60" spans="1:13" ht="12.75" customHeight="1" x14ac:dyDescent="0.2">
      <c r="A60" s="256"/>
      <c r="B60" s="256"/>
      <c r="C60" s="254" t="s">
        <v>148</v>
      </c>
      <c r="D60" s="254"/>
      <c r="E60" s="256"/>
      <c r="F60" s="274" t="s">
        <v>184</v>
      </c>
      <c r="G60" s="274"/>
      <c r="H60" s="256"/>
      <c r="I60" s="274" t="s">
        <v>185</v>
      </c>
      <c r="J60" s="274"/>
      <c r="K60" s="274"/>
      <c r="L60" s="274"/>
    </row>
    <row r="61" spans="1:13" ht="12.75" customHeight="1" x14ac:dyDescent="0.2">
      <c r="A61" s="579" t="s">
        <v>149</v>
      </c>
      <c r="B61" s="579"/>
      <c r="C61" s="579"/>
      <c r="D61" s="579"/>
      <c r="E61" s="579"/>
      <c r="F61" s="579"/>
      <c r="G61" s="579"/>
      <c r="H61" s="579"/>
      <c r="I61" s="579"/>
      <c r="J61" s="579"/>
      <c r="K61" s="579"/>
      <c r="L61" s="579"/>
      <c r="M61" s="579"/>
    </row>
  </sheetData>
  <mergeCells count="54">
    <mergeCell ref="A8:F8"/>
    <mergeCell ref="B9:D9"/>
    <mergeCell ref="B10:D10"/>
    <mergeCell ref="B11:D11"/>
    <mergeCell ref="G13:G14"/>
    <mergeCell ref="B14:D14"/>
    <mergeCell ref="B15:D15"/>
    <mergeCell ref="A25:B26"/>
    <mergeCell ref="C25:D25"/>
    <mergeCell ref="E25:F26"/>
    <mergeCell ref="G25:G27"/>
    <mergeCell ref="J25:J27"/>
    <mergeCell ref="K25:P25"/>
    <mergeCell ref="Q25:R26"/>
    <mergeCell ref="S25:S27"/>
    <mergeCell ref="C26:C27"/>
    <mergeCell ref="D26:D27"/>
    <mergeCell ref="K26:L26"/>
    <mergeCell ref="M26:N26"/>
    <mergeCell ref="O26:P26"/>
    <mergeCell ref="H25:I26"/>
    <mergeCell ref="S32:S34"/>
    <mergeCell ref="A29:A31"/>
    <mergeCell ref="B29:B31"/>
    <mergeCell ref="J29:J31"/>
    <mergeCell ref="Q29:Q31"/>
    <mergeCell ref="R29:R31"/>
    <mergeCell ref="S29:S31"/>
    <mergeCell ref="A32:A34"/>
    <mergeCell ref="B32:B34"/>
    <mergeCell ref="J32:J34"/>
    <mergeCell ref="Q32:Q34"/>
    <mergeCell ref="R32:R34"/>
    <mergeCell ref="A35:I35"/>
    <mergeCell ref="K35:P35"/>
    <mergeCell ref="H38:I38"/>
    <mergeCell ref="A41:I41"/>
    <mergeCell ref="A46:F47"/>
    <mergeCell ref="G46:I47"/>
    <mergeCell ref="J46:J47"/>
    <mergeCell ref="K46:K47"/>
    <mergeCell ref="L46:M46"/>
    <mergeCell ref="A61:M61"/>
    <mergeCell ref="A49:F50"/>
    <mergeCell ref="G49:I49"/>
    <mergeCell ref="G50:I50"/>
    <mergeCell ref="A51:D51"/>
    <mergeCell ref="G51:I51"/>
    <mergeCell ref="G52:I52"/>
    <mergeCell ref="A53:F53"/>
    <mergeCell ref="G53:I53"/>
    <mergeCell ref="A54:F54"/>
    <mergeCell ref="G54:I54"/>
    <mergeCell ref="A57:B57"/>
  </mergeCells>
  <hyperlinks>
    <hyperlink ref="G16" r:id="rId1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550561D05A8A19D9BD658EA28AFA0ABB9E8EE90CA762A01151u3N"/>
    <hyperlink ref="F27" r:id="rId2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470539DC5B8F0ED8BA70D8F3CC5AuE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47"/>
  <sheetViews>
    <sheetView topLeftCell="A13" workbookViewId="0">
      <selection activeCell="G29" sqref="G29"/>
    </sheetView>
  </sheetViews>
  <sheetFormatPr defaultRowHeight="12.75" x14ac:dyDescent="0.2"/>
  <cols>
    <col min="1" max="1" width="55.28515625" customWidth="1"/>
    <col min="2" max="2" width="13.140625" customWidth="1"/>
    <col min="3" max="3" width="17" customWidth="1"/>
    <col min="4" max="4" width="18" customWidth="1"/>
    <col min="5" max="5" width="19.42578125" customWidth="1"/>
    <col min="6" max="6" width="11.42578125" customWidth="1"/>
    <col min="7" max="7" width="12.28515625" customWidth="1"/>
    <col min="8" max="8" width="13.42578125" customWidth="1"/>
    <col min="9" max="9" width="15.140625" customWidth="1"/>
    <col min="10" max="10" width="15.7109375" customWidth="1"/>
    <col min="11" max="12" width="13.7109375" customWidth="1"/>
  </cols>
  <sheetData>
    <row r="1" spans="1:13" ht="15" x14ac:dyDescent="0.25">
      <c r="B1" s="1"/>
      <c r="C1" s="1"/>
      <c r="D1" s="1"/>
      <c r="E1" s="1"/>
      <c r="F1" s="1"/>
      <c r="G1" s="1"/>
      <c r="H1" s="1"/>
      <c r="I1" s="1"/>
      <c r="J1" s="10" t="s">
        <v>296</v>
      </c>
      <c r="K1" s="1"/>
      <c r="L1" s="1"/>
    </row>
    <row r="2" spans="1:13" ht="15" x14ac:dyDescent="0.25">
      <c r="B2" s="1"/>
      <c r="C2" s="1"/>
      <c r="D2" s="1"/>
      <c r="E2" s="1"/>
      <c r="F2" s="1"/>
      <c r="G2" s="1"/>
      <c r="H2" s="1"/>
      <c r="I2" s="1"/>
      <c r="J2" s="10" t="s">
        <v>1</v>
      </c>
      <c r="K2" s="1"/>
      <c r="L2" s="1"/>
    </row>
    <row r="3" spans="1:13" ht="15" x14ac:dyDescent="0.25">
      <c r="B3" s="1"/>
      <c r="C3" s="1"/>
      <c r="D3" s="1"/>
      <c r="E3" s="1"/>
      <c r="F3" s="1"/>
      <c r="G3" s="1"/>
      <c r="H3" s="1"/>
      <c r="I3" s="1"/>
      <c r="J3" s="10" t="s">
        <v>2</v>
      </c>
      <c r="K3" s="1"/>
      <c r="L3" s="1"/>
    </row>
    <row r="4" spans="1:13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" x14ac:dyDescent="0.2">
      <c r="A5" s="418" t="s">
        <v>60</v>
      </c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</row>
    <row r="6" spans="1:13" ht="15" x14ac:dyDescent="0.2">
      <c r="A6" s="418" t="s">
        <v>297</v>
      </c>
      <c r="B6" s="418"/>
      <c r="C6" s="418"/>
      <c r="D6" s="418"/>
      <c r="E6" s="418"/>
      <c r="F6" s="418"/>
      <c r="G6" s="418"/>
      <c r="H6" s="418"/>
      <c r="I6" s="418"/>
      <c r="J6" s="418"/>
      <c r="K6" s="418"/>
      <c r="L6" s="418"/>
    </row>
    <row r="7" spans="1:13" ht="15.75" x14ac:dyDescent="0.25">
      <c r="A7" s="215"/>
      <c r="B7" s="215"/>
      <c r="C7" s="418" t="s">
        <v>298</v>
      </c>
      <c r="D7" s="418"/>
      <c r="E7" s="418"/>
      <c r="F7" s="418"/>
      <c r="G7" s="418"/>
      <c r="H7" s="215"/>
      <c r="I7" s="215"/>
      <c r="J7" s="215"/>
      <c r="K7" s="289"/>
      <c r="L7" s="289"/>
      <c r="M7" s="290" t="s">
        <v>59</v>
      </c>
    </row>
    <row r="8" spans="1:13" ht="15.75" x14ac:dyDescent="0.25">
      <c r="A8" s="8"/>
      <c r="B8" s="8"/>
      <c r="C8" s="8"/>
      <c r="D8" s="8"/>
      <c r="E8" s="8"/>
      <c r="F8" s="8"/>
      <c r="G8" s="8"/>
      <c r="H8" s="8"/>
      <c r="I8" s="8"/>
      <c r="J8" s="13"/>
      <c r="K8" s="291"/>
      <c r="L8" s="291" t="s">
        <v>153</v>
      </c>
      <c r="M8" s="290"/>
    </row>
    <row r="9" spans="1:13" ht="15.75" x14ac:dyDescent="0.25">
      <c r="A9" s="8"/>
      <c r="B9" s="8"/>
      <c r="C9" s="8"/>
      <c r="D9" s="8"/>
      <c r="E9" s="8"/>
      <c r="F9" s="8"/>
      <c r="G9" s="8"/>
      <c r="H9" s="8"/>
      <c r="I9" s="8"/>
      <c r="J9" s="13"/>
      <c r="K9" s="629" t="s">
        <v>154</v>
      </c>
      <c r="L9" s="630"/>
      <c r="M9" s="290"/>
    </row>
    <row r="10" spans="1:13" ht="15.75" x14ac:dyDescent="0.25">
      <c r="A10" s="10" t="s">
        <v>40</v>
      </c>
      <c r="B10" s="8"/>
      <c r="C10" s="8"/>
      <c r="D10" s="420" t="s">
        <v>234</v>
      </c>
      <c r="E10" s="420"/>
      <c r="F10" s="420"/>
      <c r="G10" s="420"/>
      <c r="H10" s="420"/>
      <c r="I10" s="420"/>
      <c r="J10" s="30"/>
      <c r="K10" s="629" t="s">
        <v>154</v>
      </c>
      <c r="L10" s="630"/>
      <c r="M10" s="290"/>
    </row>
    <row r="11" spans="1:13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30"/>
      <c r="K11" s="291"/>
      <c r="L11" s="291"/>
      <c r="M11" s="290"/>
    </row>
    <row r="12" spans="1:13" ht="15.75" x14ac:dyDescent="0.25">
      <c r="A12" s="10" t="s">
        <v>41</v>
      </c>
      <c r="B12" s="8"/>
      <c r="C12" s="8"/>
      <c r="D12" s="216" t="s">
        <v>261</v>
      </c>
      <c r="E12" s="216"/>
      <c r="F12" s="216"/>
      <c r="G12" s="216"/>
      <c r="H12" s="216"/>
      <c r="I12" s="216"/>
      <c r="J12" s="30"/>
      <c r="K12" s="291"/>
      <c r="L12" s="291" t="s">
        <v>64</v>
      </c>
      <c r="M12" s="290"/>
    </row>
    <row r="13" spans="1:13" ht="15.75" x14ac:dyDescent="0.25">
      <c r="A13" s="8"/>
      <c r="B13" s="8"/>
      <c r="C13" s="8"/>
      <c r="D13" s="8"/>
      <c r="E13" s="8"/>
      <c r="F13" s="8"/>
      <c r="G13" s="8"/>
      <c r="H13" s="8"/>
      <c r="I13" s="8"/>
      <c r="J13" s="30"/>
      <c r="K13" s="289"/>
      <c r="L13" s="289"/>
      <c r="M13" s="290"/>
    </row>
    <row r="14" spans="1:13" ht="15.75" x14ac:dyDescent="0.25">
      <c r="A14" s="10" t="s">
        <v>199</v>
      </c>
      <c r="B14" s="8"/>
      <c r="C14" s="8"/>
      <c r="D14" s="13"/>
      <c r="E14" s="13"/>
      <c r="F14" s="13"/>
      <c r="G14" s="13"/>
      <c r="H14" s="13"/>
      <c r="I14" s="13"/>
      <c r="J14" s="30"/>
      <c r="K14" s="629" t="s">
        <v>299</v>
      </c>
      <c r="L14" s="630"/>
      <c r="M14" s="290"/>
    </row>
    <row r="15" spans="1:13" ht="15.75" x14ac:dyDescent="0.25">
      <c r="A15" s="10"/>
      <c r="B15" s="8"/>
      <c r="C15" s="8"/>
      <c r="D15" s="437"/>
      <c r="E15" s="437"/>
      <c r="F15" s="437"/>
      <c r="G15" s="437"/>
      <c r="H15" s="437"/>
      <c r="I15" s="437"/>
      <c r="J15" s="30"/>
      <c r="K15" s="629" t="s">
        <v>300</v>
      </c>
      <c r="L15" s="630"/>
      <c r="M15" s="290"/>
    </row>
    <row r="16" spans="1:13" ht="15.75" x14ac:dyDescent="0.25">
      <c r="A16" s="8"/>
      <c r="B16" s="8"/>
      <c r="C16" s="8"/>
      <c r="D16" s="8"/>
      <c r="E16" s="8"/>
      <c r="F16" s="8"/>
      <c r="G16" s="8"/>
      <c r="H16" s="8"/>
      <c r="I16" s="8"/>
      <c r="J16" s="30"/>
      <c r="K16" s="289"/>
      <c r="L16" s="289"/>
      <c r="M16" s="290"/>
    </row>
    <row r="17" spans="1:13" ht="15.75" x14ac:dyDescent="0.25">
      <c r="A17" s="10" t="s">
        <v>42</v>
      </c>
      <c r="B17" s="8"/>
      <c r="C17" s="8"/>
      <c r="D17" s="437"/>
      <c r="E17" s="437"/>
      <c r="F17" s="437"/>
      <c r="G17" s="437"/>
      <c r="H17" s="437"/>
      <c r="I17" s="437"/>
      <c r="J17" s="13"/>
      <c r="K17" s="289"/>
      <c r="L17" s="289"/>
      <c r="M17" s="290"/>
    </row>
    <row r="18" spans="1:13" ht="15.75" x14ac:dyDescent="0.25">
      <c r="A18" s="4"/>
      <c r="B18" s="10"/>
      <c r="C18" s="10"/>
      <c r="D18" s="512" t="s">
        <v>46</v>
      </c>
      <c r="E18" s="512"/>
      <c r="F18" s="512"/>
      <c r="G18" s="512"/>
      <c r="H18" s="512"/>
      <c r="I18" s="512"/>
      <c r="J18" s="418"/>
      <c r="K18" s="289"/>
      <c r="L18" s="289"/>
      <c r="M18" s="290"/>
    </row>
    <row r="19" spans="1:13" ht="15.75" x14ac:dyDescent="0.25">
      <c r="A19" s="4"/>
      <c r="B19" s="10"/>
      <c r="C19" s="10"/>
      <c r="D19" s="215"/>
      <c r="E19" s="215"/>
      <c r="F19" s="215"/>
      <c r="G19" s="215"/>
      <c r="H19" s="215"/>
      <c r="I19" s="215"/>
      <c r="J19" s="215"/>
      <c r="K19" s="289"/>
      <c r="L19" s="289"/>
      <c r="M19" s="290"/>
    </row>
    <row r="20" spans="1:13" ht="15.75" x14ac:dyDescent="0.25">
      <c r="A20" s="4" t="s">
        <v>301</v>
      </c>
      <c r="B20" s="10"/>
      <c r="C20" s="10"/>
      <c r="D20" s="215"/>
      <c r="E20" s="215"/>
      <c r="F20" s="215"/>
      <c r="G20" s="215"/>
      <c r="H20" s="215"/>
      <c r="I20" s="215"/>
      <c r="J20" s="215"/>
      <c r="K20" s="289"/>
      <c r="L20" s="289"/>
      <c r="M20" s="290"/>
    </row>
    <row r="21" spans="1:13" ht="15.75" x14ac:dyDescent="0.25">
      <c r="A21" s="4"/>
      <c r="B21" s="10"/>
      <c r="C21" s="10"/>
      <c r="D21" s="215"/>
      <c r="E21" s="215"/>
      <c r="F21" s="215"/>
      <c r="G21" s="215"/>
      <c r="H21" s="215"/>
      <c r="I21" s="215"/>
      <c r="J21" s="215"/>
      <c r="K21" s="289"/>
      <c r="L21" s="289"/>
      <c r="M21" s="290"/>
    </row>
    <row r="22" spans="1:13" ht="15.75" x14ac:dyDescent="0.25">
      <c r="A22" s="4" t="s">
        <v>204</v>
      </c>
      <c r="B22" s="10"/>
      <c r="C22" s="10"/>
      <c r="D22" s="215"/>
      <c r="E22" s="215"/>
      <c r="F22" s="215"/>
      <c r="G22" s="215"/>
      <c r="H22" s="215"/>
      <c r="I22" s="215"/>
      <c r="J22" s="215"/>
      <c r="K22" s="289"/>
      <c r="L22" s="289" t="s">
        <v>161</v>
      </c>
      <c r="M22" s="292">
        <v>383</v>
      </c>
    </row>
    <row r="23" spans="1:13" x14ac:dyDescent="0.2">
      <c r="A23" s="507" t="s">
        <v>107</v>
      </c>
      <c r="B23" s="507"/>
      <c r="C23" s="507"/>
      <c r="D23" s="507" t="s">
        <v>48</v>
      </c>
      <c r="E23" s="507"/>
      <c r="F23" s="507" t="s">
        <v>113</v>
      </c>
      <c r="G23" s="507"/>
      <c r="H23" s="507"/>
      <c r="I23" s="508" t="s">
        <v>117</v>
      </c>
      <c r="J23" s="509"/>
      <c r="K23" s="626" t="s">
        <v>120</v>
      </c>
      <c r="L23" s="626" t="s">
        <v>121</v>
      </c>
    </row>
    <row r="24" spans="1:13" x14ac:dyDescent="0.2">
      <c r="A24" s="507"/>
      <c r="B24" s="507"/>
      <c r="C24" s="507"/>
      <c r="D24" s="507"/>
      <c r="E24" s="507"/>
      <c r="F24" s="507"/>
      <c r="G24" s="507"/>
      <c r="H24" s="507"/>
      <c r="I24" s="510"/>
      <c r="J24" s="511"/>
      <c r="K24" s="627"/>
      <c r="L24" s="627"/>
    </row>
    <row r="25" spans="1:13" ht="30" x14ac:dyDescent="0.2">
      <c r="A25" s="218" t="s">
        <v>54</v>
      </c>
      <c r="B25" s="218" t="s">
        <v>109</v>
      </c>
      <c r="C25" s="218" t="s">
        <v>108</v>
      </c>
      <c r="D25" s="218" t="s">
        <v>50</v>
      </c>
      <c r="E25" s="218" t="s">
        <v>51</v>
      </c>
      <c r="F25" s="218" t="s">
        <v>114</v>
      </c>
      <c r="G25" s="218" t="s">
        <v>115</v>
      </c>
      <c r="H25" s="218" t="s">
        <v>116</v>
      </c>
      <c r="I25" s="218" t="s">
        <v>118</v>
      </c>
      <c r="J25" s="218" t="s">
        <v>119</v>
      </c>
      <c r="K25" s="628"/>
      <c r="L25" s="628"/>
    </row>
    <row r="26" spans="1:13" ht="15" x14ac:dyDescent="0.2">
      <c r="A26" s="130" t="s">
        <v>14</v>
      </c>
      <c r="B26" s="130" t="s">
        <v>15</v>
      </c>
      <c r="C26" s="130">
        <v>3</v>
      </c>
      <c r="D26" s="130">
        <v>4</v>
      </c>
      <c r="E26" s="130">
        <v>5</v>
      </c>
      <c r="F26" s="130">
        <v>6</v>
      </c>
      <c r="G26" s="130">
        <v>7</v>
      </c>
      <c r="H26" s="130">
        <v>8</v>
      </c>
      <c r="I26" s="130">
        <v>9</v>
      </c>
      <c r="J26" s="130">
        <v>10</v>
      </c>
      <c r="K26" s="130">
        <v>11</v>
      </c>
      <c r="L26" s="130">
        <v>12</v>
      </c>
    </row>
    <row r="27" spans="1:13" ht="15" x14ac:dyDescent="0.2">
      <c r="A27" s="33" t="s">
        <v>47</v>
      </c>
      <c r="B27" s="36"/>
      <c r="C27" s="36"/>
      <c r="D27" s="37"/>
      <c r="E27" s="35"/>
      <c r="F27" s="130"/>
      <c r="G27" s="130"/>
      <c r="H27" s="130"/>
      <c r="I27" s="130"/>
      <c r="J27" s="130"/>
      <c r="K27" s="34"/>
      <c r="L27" s="34"/>
    </row>
    <row r="28" spans="1:13" ht="15" x14ac:dyDescent="0.2">
      <c r="A28" s="33" t="s">
        <v>122</v>
      </c>
      <c r="B28" s="36" t="s">
        <v>110</v>
      </c>
      <c r="C28" s="36"/>
      <c r="D28" s="37"/>
      <c r="E28" s="35"/>
      <c r="F28" s="130"/>
      <c r="G28" s="130"/>
      <c r="H28" s="130"/>
      <c r="I28" s="130"/>
      <c r="J28" s="130"/>
      <c r="K28" s="34"/>
      <c r="L28" s="34"/>
    </row>
    <row r="29" spans="1:13" ht="15" x14ac:dyDescent="0.2">
      <c r="A29" s="33" t="s">
        <v>52</v>
      </c>
      <c r="B29" s="36"/>
      <c r="C29" s="36"/>
      <c r="D29" s="37"/>
      <c r="E29" s="35"/>
      <c r="F29" s="130"/>
      <c r="G29" s="130"/>
      <c r="H29" s="130"/>
      <c r="I29" s="130"/>
      <c r="J29" s="130"/>
      <c r="K29" s="34"/>
      <c r="L29" s="34"/>
    </row>
    <row r="30" spans="1:13" ht="15" x14ac:dyDescent="0.2">
      <c r="A30" s="33"/>
      <c r="B30" s="36"/>
      <c r="C30" s="36"/>
      <c r="D30" s="37"/>
      <c r="E30" s="35"/>
      <c r="F30" s="130"/>
      <c r="G30" s="130"/>
      <c r="H30" s="130"/>
      <c r="I30" s="130"/>
      <c r="J30" s="130"/>
      <c r="K30" s="34"/>
      <c r="L30" s="34"/>
    </row>
    <row r="31" spans="1:13" ht="15" x14ac:dyDescent="0.2">
      <c r="A31" s="33" t="s">
        <v>123</v>
      </c>
      <c r="B31" s="36" t="s">
        <v>110</v>
      </c>
      <c r="C31" s="36"/>
      <c r="D31" s="37"/>
      <c r="E31" s="35"/>
      <c r="F31" s="130"/>
      <c r="G31" s="130"/>
      <c r="H31" s="130"/>
      <c r="I31" s="130"/>
      <c r="J31" s="130"/>
      <c r="K31" s="34"/>
      <c r="L31" s="34"/>
    </row>
    <row r="32" spans="1:13" ht="15" x14ac:dyDescent="0.2">
      <c r="A32" s="33" t="s">
        <v>52</v>
      </c>
      <c r="B32" s="36"/>
      <c r="C32" s="36"/>
      <c r="D32" s="37"/>
      <c r="E32" s="35"/>
      <c r="F32" s="130"/>
      <c r="G32" s="130"/>
      <c r="H32" s="130"/>
      <c r="I32" s="130"/>
      <c r="J32" s="130"/>
      <c r="K32" s="34"/>
      <c r="L32" s="34"/>
    </row>
    <row r="33" spans="1:12" ht="15" x14ac:dyDescent="0.2">
      <c r="A33" s="33"/>
      <c r="B33" s="36"/>
      <c r="C33" s="36"/>
      <c r="D33" s="37"/>
      <c r="E33" s="35"/>
      <c r="F33" s="130"/>
      <c r="G33" s="130"/>
      <c r="H33" s="130"/>
      <c r="I33" s="130"/>
      <c r="J33" s="130"/>
      <c r="K33" s="38"/>
      <c r="L33" s="38"/>
    </row>
    <row r="34" spans="1:12" ht="15" x14ac:dyDescent="0.2">
      <c r="A34" s="33" t="s">
        <v>47</v>
      </c>
      <c r="B34" s="36"/>
      <c r="C34" s="36"/>
      <c r="D34" s="37"/>
      <c r="E34" s="35"/>
      <c r="F34" s="130"/>
      <c r="G34" s="130"/>
      <c r="H34" s="130"/>
      <c r="I34" s="130"/>
      <c r="J34" s="130"/>
      <c r="K34" s="38"/>
      <c r="L34" s="38"/>
    </row>
    <row r="35" spans="1:12" ht="15" x14ac:dyDescent="0.2">
      <c r="A35" s="33" t="s">
        <v>122</v>
      </c>
      <c r="B35" s="36" t="s">
        <v>110</v>
      </c>
      <c r="C35" s="36"/>
      <c r="D35" s="37"/>
      <c r="E35" s="35"/>
      <c r="F35" s="130"/>
      <c r="G35" s="130"/>
      <c r="H35" s="130"/>
      <c r="I35" s="130"/>
      <c r="J35" s="130"/>
      <c r="K35" s="38"/>
      <c r="L35" s="38"/>
    </row>
    <row r="36" spans="1:12" ht="15" x14ac:dyDescent="0.2">
      <c r="A36" s="33" t="s">
        <v>52</v>
      </c>
      <c r="B36" s="36"/>
      <c r="C36" s="36"/>
      <c r="D36" s="37"/>
      <c r="E36" s="35"/>
      <c r="F36" s="130"/>
      <c r="G36" s="130"/>
      <c r="H36" s="130"/>
      <c r="I36" s="130"/>
      <c r="J36" s="130"/>
      <c r="K36" s="38"/>
      <c r="L36" s="38"/>
    </row>
    <row r="37" spans="1:12" ht="15" x14ac:dyDescent="0.2">
      <c r="A37" s="33"/>
      <c r="B37" s="36"/>
      <c r="C37" s="36"/>
      <c r="D37" s="37"/>
      <c r="E37" s="35"/>
      <c r="F37" s="130"/>
      <c r="G37" s="130"/>
      <c r="H37" s="130"/>
      <c r="I37" s="130"/>
      <c r="J37" s="130"/>
      <c r="K37" s="38"/>
      <c r="L37" s="38"/>
    </row>
    <row r="38" spans="1:12" ht="15" x14ac:dyDescent="0.2">
      <c r="A38" s="33" t="s">
        <v>123</v>
      </c>
      <c r="B38" s="36" t="s">
        <v>110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</row>
    <row r="39" spans="1:12" ht="15" x14ac:dyDescent="0.2">
      <c r="A39" s="33" t="s">
        <v>52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ht="15" x14ac:dyDescent="0.2">
      <c r="A40" s="33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3" spans="1:12" ht="13.5" thickBot="1" x14ac:dyDescent="0.25">
      <c r="A43" s="256" t="s">
        <v>182</v>
      </c>
      <c r="B43" s="256"/>
      <c r="C43" s="259"/>
      <c r="D43" s="254"/>
      <c r="E43" s="256"/>
      <c r="F43" s="259"/>
      <c r="G43" s="256"/>
      <c r="H43" s="259"/>
      <c r="I43" s="259"/>
    </row>
    <row r="44" spans="1:12" x14ac:dyDescent="0.2">
      <c r="A44" s="256"/>
      <c r="B44" s="256"/>
      <c r="C44" s="254" t="s">
        <v>148</v>
      </c>
      <c r="D44" s="254"/>
      <c r="E44" s="256"/>
      <c r="F44" s="254" t="s">
        <v>61</v>
      </c>
      <c r="G44" s="256"/>
      <c r="H44" s="596" t="s">
        <v>62</v>
      </c>
      <c r="I44" s="596"/>
    </row>
    <row r="45" spans="1:12" x14ac:dyDescent="0.2">
      <c r="A45" s="256"/>
      <c r="B45" s="256"/>
      <c r="C45" s="254"/>
      <c r="D45" s="254"/>
      <c r="E45" s="256"/>
      <c r="F45" s="254"/>
      <c r="G45" s="256"/>
      <c r="H45" s="261"/>
      <c r="I45" s="261"/>
    </row>
    <row r="46" spans="1:12" ht="13.5" thickBot="1" x14ac:dyDescent="0.25">
      <c r="A46" s="256" t="s">
        <v>183</v>
      </c>
      <c r="B46" s="256"/>
      <c r="C46" s="259"/>
      <c r="D46" s="254"/>
      <c r="E46" s="256"/>
      <c r="F46" s="259"/>
      <c r="G46" s="256"/>
      <c r="H46" s="259"/>
      <c r="I46" s="259"/>
    </row>
    <row r="47" spans="1:12" ht="25.5" x14ac:dyDescent="0.2">
      <c r="A47" s="256"/>
      <c r="B47" s="256"/>
      <c r="C47" s="254" t="s">
        <v>148</v>
      </c>
      <c r="D47" s="254"/>
      <c r="E47" s="256"/>
      <c r="F47" s="254" t="s">
        <v>184</v>
      </c>
      <c r="G47" s="256"/>
      <c r="H47" s="274" t="s">
        <v>185</v>
      </c>
      <c r="I47" s="274"/>
    </row>
  </sheetData>
  <mergeCells count="18">
    <mergeCell ref="A5:L5"/>
    <mergeCell ref="A6:L6"/>
    <mergeCell ref="C7:G7"/>
    <mergeCell ref="K9:L9"/>
    <mergeCell ref="D10:I10"/>
    <mergeCell ref="K10:L10"/>
    <mergeCell ref="A23:C24"/>
    <mergeCell ref="D23:E24"/>
    <mergeCell ref="F23:H24"/>
    <mergeCell ref="I23:J24"/>
    <mergeCell ref="K23:K25"/>
    <mergeCell ref="L23:L25"/>
    <mergeCell ref="H44:I44"/>
    <mergeCell ref="K14:L14"/>
    <mergeCell ref="D15:I15"/>
    <mergeCell ref="K15:L15"/>
    <mergeCell ref="D17:I17"/>
    <mergeCell ref="D18:J18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64"/>
  <sheetViews>
    <sheetView workbookViewId="0">
      <selection activeCell="T17" sqref="T17"/>
    </sheetView>
  </sheetViews>
  <sheetFormatPr defaultRowHeight="12.75" x14ac:dyDescent="0.2"/>
  <cols>
    <col min="1" max="1" width="10.140625" customWidth="1"/>
    <col min="2" max="2" width="13.42578125" customWidth="1"/>
    <col min="3" max="3" width="26.7109375" customWidth="1"/>
    <col min="4" max="4" width="10.7109375" customWidth="1"/>
    <col min="5" max="5" width="10.5703125" customWidth="1"/>
    <col min="9" max="9" width="10.7109375" customWidth="1"/>
    <col min="10" max="10" width="22.140625" customWidth="1"/>
    <col min="11" max="11" width="13.28515625" customWidth="1"/>
    <col min="15" max="15" width="12" customWidth="1"/>
  </cols>
  <sheetData>
    <row r="1" spans="1:21" ht="15" x14ac:dyDescent="0.2">
      <c r="I1" s="10"/>
      <c r="O1" s="10" t="s">
        <v>302</v>
      </c>
    </row>
    <row r="2" spans="1:21" ht="15" x14ac:dyDescent="0.2">
      <c r="I2" s="10"/>
      <c r="O2" s="10" t="s">
        <v>1</v>
      </c>
    </row>
    <row r="3" spans="1:21" ht="15" x14ac:dyDescent="0.2">
      <c r="I3" s="10"/>
      <c r="O3" s="10" t="s">
        <v>2</v>
      </c>
    </row>
    <row r="4" spans="1:21" ht="15" x14ac:dyDescent="0.2">
      <c r="U4" s="250"/>
    </row>
    <row r="5" spans="1:21" ht="18.75" x14ac:dyDescent="0.3">
      <c r="C5" s="251" t="s">
        <v>60</v>
      </c>
      <c r="U5" s="250"/>
    </row>
    <row r="6" spans="1:21" ht="18.75" x14ac:dyDescent="0.3">
      <c r="C6" s="251" t="s">
        <v>126</v>
      </c>
      <c r="U6" s="250"/>
    </row>
    <row r="7" spans="1:21" ht="18.75" x14ac:dyDescent="0.3">
      <c r="C7" s="251" t="s">
        <v>127</v>
      </c>
      <c r="K7" s="289"/>
      <c r="L7" s="289"/>
      <c r="M7" s="289"/>
      <c r="N7" s="289"/>
      <c r="O7" s="289"/>
      <c r="P7" s="290" t="s">
        <v>59</v>
      </c>
      <c r="U7" s="250"/>
    </row>
    <row r="8" spans="1:21" ht="18.75" x14ac:dyDescent="0.3">
      <c r="C8" s="251"/>
      <c r="K8" s="289"/>
      <c r="L8" s="289"/>
      <c r="M8" s="289"/>
      <c r="N8" s="291"/>
      <c r="O8" s="291" t="s">
        <v>153</v>
      </c>
      <c r="P8" s="290"/>
      <c r="U8" s="250"/>
    </row>
    <row r="9" spans="1:21" ht="24" customHeight="1" x14ac:dyDescent="0.25">
      <c r="A9" s="671" t="s">
        <v>303</v>
      </c>
      <c r="B9" s="671"/>
      <c r="C9" s="671"/>
      <c r="D9" s="671"/>
      <c r="E9" s="671"/>
      <c r="F9" s="671"/>
      <c r="G9" s="671"/>
      <c r="H9" s="293"/>
      <c r="I9" s="293"/>
      <c r="J9" s="293"/>
      <c r="K9" s="289"/>
      <c r="L9" s="289"/>
      <c r="M9" s="289"/>
      <c r="N9" s="629" t="s">
        <v>154</v>
      </c>
      <c r="O9" s="630"/>
      <c r="P9" s="290"/>
      <c r="U9" s="250"/>
    </row>
    <row r="10" spans="1:21" ht="35.25" customHeight="1" x14ac:dyDescent="0.25">
      <c r="A10" s="671" t="s">
        <v>304</v>
      </c>
      <c r="B10" s="671"/>
      <c r="C10" s="671"/>
      <c r="D10" s="671"/>
      <c r="E10" s="671"/>
      <c r="F10" s="671"/>
      <c r="G10" s="671"/>
      <c r="H10" s="293"/>
      <c r="I10" s="293"/>
      <c r="J10" s="293"/>
      <c r="K10" s="289"/>
      <c r="L10" s="289"/>
      <c r="M10" s="289"/>
      <c r="N10" s="629" t="s">
        <v>154</v>
      </c>
      <c r="O10" s="630"/>
      <c r="P10" s="290"/>
      <c r="U10" s="250"/>
    </row>
    <row r="11" spans="1:21" ht="15.75" x14ac:dyDescent="0.25">
      <c r="A11" s="294"/>
      <c r="B11" s="293"/>
      <c r="C11" s="295"/>
      <c r="D11" s="293"/>
      <c r="E11" s="293"/>
      <c r="F11" s="293"/>
      <c r="G11" s="293"/>
      <c r="H11" s="293"/>
      <c r="I11" s="293"/>
      <c r="J11" s="293"/>
      <c r="K11" s="289"/>
      <c r="L11" s="289"/>
      <c r="M11" s="289"/>
      <c r="N11" s="291"/>
      <c r="O11" s="291"/>
      <c r="P11" s="290"/>
      <c r="U11" s="250"/>
    </row>
    <row r="12" spans="1:21" ht="16.5" customHeight="1" x14ac:dyDescent="0.25">
      <c r="A12" s="296" t="s">
        <v>280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89"/>
      <c r="L12" s="289"/>
      <c r="M12" s="289"/>
      <c r="N12" s="291"/>
      <c r="O12" s="291" t="s">
        <v>64</v>
      </c>
      <c r="P12" s="290"/>
      <c r="U12" s="250"/>
    </row>
    <row r="13" spans="1:21" ht="12.75" customHeight="1" x14ac:dyDescent="0.25">
      <c r="A13" s="296" t="s">
        <v>281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89"/>
      <c r="L13" s="289"/>
      <c r="M13" s="289"/>
      <c r="N13" s="289"/>
      <c r="O13" s="289"/>
      <c r="P13" s="290"/>
      <c r="U13" s="250"/>
    </row>
    <row r="14" spans="1:21" ht="15.75" x14ac:dyDescent="0.25">
      <c r="A14" s="289" t="s">
        <v>282</v>
      </c>
      <c r="B14" s="293"/>
      <c r="C14" s="295"/>
      <c r="D14" s="293"/>
      <c r="E14" s="293"/>
      <c r="F14" s="293"/>
      <c r="G14" s="293"/>
      <c r="H14" s="293"/>
      <c r="I14" s="293"/>
      <c r="J14" s="293"/>
      <c r="K14" s="289"/>
      <c r="L14" s="289"/>
      <c r="M14" s="289"/>
      <c r="N14" s="629" t="s">
        <v>299</v>
      </c>
      <c r="O14" s="630"/>
      <c r="P14" s="290"/>
      <c r="U14" s="250"/>
    </row>
    <row r="15" spans="1:21" ht="15.75" x14ac:dyDescent="0.25">
      <c r="A15" s="289"/>
      <c r="B15" s="293"/>
      <c r="C15" s="295"/>
      <c r="D15" s="293"/>
      <c r="E15" s="293"/>
      <c r="F15" s="293"/>
      <c r="G15" s="293"/>
      <c r="H15" s="293"/>
      <c r="I15" s="293"/>
      <c r="J15" s="293"/>
      <c r="K15" s="289"/>
      <c r="L15" s="289"/>
      <c r="M15" s="289"/>
      <c r="N15" s="629" t="s">
        <v>300</v>
      </c>
      <c r="O15" s="630"/>
      <c r="P15" s="290"/>
      <c r="U15" s="250"/>
    </row>
    <row r="16" spans="1:21" ht="15.75" x14ac:dyDescent="0.25">
      <c r="A16" s="296" t="s">
        <v>42</v>
      </c>
      <c r="B16" s="293"/>
      <c r="C16" s="297"/>
      <c r="D16" s="298"/>
      <c r="E16" s="298"/>
      <c r="F16" s="298"/>
      <c r="G16" s="298"/>
      <c r="H16" s="293"/>
      <c r="I16" s="293"/>
      <c r="J16" s="293"/>
      <c r="K16" s="289"/>
      <c r="L16" s="289"/>
      <c r="M16" s="289"/>
      <c r="N16" s="289"/>
      <c r="O16" s="289"/>
      <c r="P16" s="290"/>
      <c r="U16" s="250"/>
    </row>
    <row r="17" spans="1:21" ht="15.75" x14ac:dyDescent="0.25">
      <c r="A17" s="296"/>
      <c r="B17" s="293"/>
      <c r="C17" s="669" t="s">
        <v>46</v>
      </c>
      <c r="D17" s="669"/>
      <c r="E17" s="669"/>
      <c r="F17" s="669"/>
      <c r="G17" s="669"/>
      <c r="H17" s="669"/>
      <c r="I17" s="670"/>
      <c r="J17" s="670"/>
      <c r="K17" s="289"/>
      <c r="L17" s="289"/>
      <c r="M17" s="289"/>
      <c r="N17" s="289"/>
      <c r="O17" s="289"/>
      <c r="P17" s="290"/>
      <c r="U17" s="250"/>
    </row>
    <row r="18" spans="1:21" ht="15.75" x14ac:dyDescent="0.25">
      <c r="A18" s="296" t="s">
        <v>305</v>
      </c>
      <c r="B18" s="293"/>
      <c r="C18" s="299"/>
      <c r="D18" s="299"/>
      <c r="E18" s="299"/>
      <c r="F18" s="299"/>
      <c r="G18" s="299"/>
      <c r="H18" s="299"/>
      <c r="I18" s="299"/>
      <c r="J18" s="299"/>
      <c r="K18" s="289"/>
      <c r="L18" s="289"/>
      <c r="M18" s="289"/>
      <c r="N18" s="289"/>
      <c r="O18" s="289"/>
      <c r="P18" s="290"/>
      <c r="U18" s="250"/>
    </row>
    <row r="19" spans="1:21" ht="15.75" x14ac:dyDescent="0.25">
      <c r="A19" s="296" t="s">
        <v>306</v>
      </c>
      <c r="B19" s="293"/>
      <c r="C19" s="299"/>
      <c r="D19" s="299"/>
      <c r="E19" s="299"/>
      <c r="F19" s="299"/>
      <c r="G19" s="299"/>
      <c r="H19" s="299"/>
      <c r="I19" s="299"/>
      <c r="J19" s="299"/>
      <c r="K19" s="289"/>
      <c r="L19" s="289"/>
      <c r="M19" s="289"/>
      <c r="N19" s="289"/>
      <c r="O19" s="289"/>
      <c r="P19" s="290"/>
      <c r="U19" s="250"/>
    </row>
    <row r="20" spans="1:21" ht="15.75" x14ac:dyDescent="0.25">
      <c r="A20" s="296"/>
      <c r="B20" s="293"/>
      <c r="C20" s="299"/>
      <c r="D20" s="299"/>
      <c r="E20" s="299"/>
      <c r="F20" s="299"/>
      <c r="G20" s="299"/>
      <c r="H20" s="299"/>
      <c r="I20" s="299"/>
      <c r="J20" s="299"/>
      <c r="K20" s="289"/>
      <c r="L20" s="289"/>
      <c r="M20" s="289"/>
      <c r="N20" s="289"/>
      <c r="O20" s="289"/>
      <c r="P20" s="290"/>
      <c r="U20" s="250"/>
    </row>
    <row r="21" spans="1:21" ht="17.25" customHeight="1" x14ac:dyDescent="0.25">
      <c r="A21" s="671" t="s">
        <v>130</v>
      </c>
      <c r="B21" s="671"/>
      <c r="C21" s="671"/>
      <c r="D21" s="671"/>
      <c r="E21" s="671"/>
      <c r="F21" s="671"/>
      <c r="G21" s="671"/>
      <c r="H21" s="293"/>
      <c r="I21" s="293"/>
      <c r="J21" s="293"/>
      <c r="K21" s="289"/>
      <c r="L21" s="289"/>
      <c r="M21" s="289"/>
      <c r="N21" s="289"/>
      <c r="O21" s="289"/>
      <c r="P21" s="290"/>
      <c r="U21" s="250"/>
    </row>
    <row r="22" spans="1:21" ht="24" customHeight="1" x14ac:dyDescent="0.25">
      <c r="A22" s="300"/>
      <c r="B22" s="300"/>
      <c r="C22" s="301" t="s">
        <v>307</v>
      </c>
      <c r="D22" s="300"/>
      <c r="E22" s="300"/>
      <c r="F22" s="300"/>
      <c r="G22" s="300"/>
      <c r="K22" s="289"/>
      <c r="L22" s="289"/>
      <c r="M22" s="289"/>
      <c r="N22" s="289"/>
      <c r="O22" s="289" t="s">
        <v>161</v>
      </c>
      <c r="P22" s="292">
        <v>383</v>
      </c>
      <c r="U22" s="250"/>
    </row>
    <row r="23" spans="1:21" ht="15.75" thickBot="1" x14ac:dyDescent="0.25">
      <c r="C23" s="252"/>
      <c r="U23" s="250"/>
    </row>
    <row r="24" spans="1:21" ht="33.75" customHeight="1" thickBot="1" x14ac:dyDescent="0.25">
      <c r="A24" s="662" t="s">
        <v>308</v>
      </c>
      <c r="B24" s="672"/>
      <c r="C24" s="663"/>
      <c r="D24" s="638" t="s">
        <v>133</v>
      </c>
      <c r="E24" s="639"/>
      <c r="F24" s="638" t="s">
        <v>134</v>
      </c>
      <c r="G24" s="640"/>
      <c r="H24" s="640"/>
      <c r="I24" s="639"/>
      <c r="J24" s="673" t="s">
        <v>135</v>
      </c>
      <c r="K24" s="674"/>
      <c r="L24" s="674"/>
      <c r="M24" s="675"/>
      <c r="N24" s="659" t="s">
        <v>136</v>
      </c>
      <c r="O24" s="638" t="s">
        <v>137</v>
      </c>
      <c r="P24" s="640"/>
      <c r="Q24" s="639"/>
    </row>
    <row r="25" spans="1:21" ht="33" customHeight="1" thickBot="1" x14ac:dyDescent="0.25">
      <c r="A25" s="662" t="s">
        <v>54</v>
      </c>
      <c r="B25" s="663"/>
      <c r="C25" s="659" t="s">
        <v>309</v>
      </c>
      <c r="D25" s="659" t="s">
        <v>138</v>
      </c>
      <c r="E25" s="659" t="s">
        <v>310</v>
      </c>
      <c r="F25" s="659" t="s">
        <v>138</v>
      </c>
      <c r="G25" s="666" t="s">
        <v>311</v>
      </c>
      <c r="H25" s="667"/>
      <c r="I25" s="668"/>
      <c r="J25" s="659" t="s">
        <v>312</v>
      </c>
      <c r="K25" s="659" t="s">
        <v>313</v>
      </c>
      <c r="L25" s="659" t="s">
        <v>314</v>
      </c>
      <c r="M25" s="659" t="s">
        <v>315</v>
      </c>
      <c r="N25" s="661"/>
      <c r="O25" s="659" t="s">
        <v>316</v>
      </c>
      <c r="P25" s="638" t="s">
        <v>52</v>
      </c>
      <c r="Q25" s="639"/>
    </row>
    <row r="26" spans="1:21" ht="79.5" thickBot="1" x14ac:dyDescent="0.25">
      <c r="A26" s="664"/>
      <c r="B26" s="665"/>
      <c r="C26" s="660"/>
      <c r="D26" s="660"/>
      <c r="E26" s="660"/>
      <c r="F26" s="660"/>
      <c r="G26" s="302" t="s">
        <v>317</v>
      </c>
      <c r="H26" s="302" t="s">
        <v>142</v>
      </c>
      <c r="I26" s="302" t="s">
        <v>318</v>
      </c>
      <c r="J26" s="660"/>
      <c r="K26" s="660"/>
      <c r="L26" s="660"/>
      <c r="M26" s="660"/>
      <c r="N26" s="660"/>
      <c r="O26" s="660"/>
      <c r="P26" s="303" t="s">
        <v>145</v>
      </c>
      <c r="Q26" s="303" t="s">
        <v>146</v>
      </c>
    </row>
    <row r="27" spans="1:21" ht="13.5" thickBot="1" x14ac:dyDescent="0.25">
      <c r="A27" s="644">
        <v>1</v>
      </c>
      <c r="B27" s="645"/>
      <c r="C27" s="304">
        <v>2</v>
      </c>
      <c r="D27" s="304">
        <v>3</v>
      </c>
      <c r="E27" s="304">
        <v>4</v>
      </c>
      <c r="F27" s="304">
        <v>5</v>
      </c>
      <c r="G27" s="304">
        <v>6</v>
      </c>
      <c r="H27" s="304">
        <v>7</v>
      </c>
      <c r="I27" s="304">
        <v>8</v>
      </c>
      <c r="J27" s="304">
        <v>9</v>
      </c>
      <c r="K27" s="304">
        <v>10</v>
      </c>
      <c r="L27" s="304">
        <v>11</v>
      </c>
      <c r="M27" s="304">
        <v>12</v>
      </c>
      <c r="N27" s="304">
        <v>13</v>
      </c>
      <c r="O27" s="304">
        <v>14</v>
      </c>
      <c r="P27" s="304">
        <v>15</v>
      </c>
      <c r="Q27" s="304"/>
    </row>
    <row r="28" spans="1:21" ht="13.5" thickBot="1" x14ac:dyDescent="0.25">
      <c r="A28" s="644"/>
      <c r="B28" s="645"/>
      <c r="C28" s="305"/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305"/>
      <c r="O28" s="305"/>
      <c r="P28" s="305"/>
      <c r="Q28" s="305"/>
    </row>
    <row r="29" spans="1:21" ht="13.5" thickBot="1" x14ac:dyDescent="0.25">
      <c r="A29" s="644"/>
      <c r="B29" s="64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</row>
    <row r="30" spans="1:21" ht="13.5" thickBot="1" x14ac:dyDescent="0.25">
      <c r="A30" s="644"/>
      <c r="B30" s="645"/>
      <c r="C30" s="305"/>
      <c r="D30" s="305"/>
      <c r="E30" s="305"/>
      <c r="F30" s="305"/>
      <c r="G30" s="305"/>
      <c r="H30" s="305"/>
      <c r="I30" s="305"/>
      <c r="J30" s="305"/>
      <c r="K30" s="305"/>
      <c r="L30" s="305"/>
      <c r="M30" s="305"/>
      <c r="N30" s="305"/>
      <c r="O30" s="305"/>
      <c r="P30" s="305"/>
      <c r="Q30" s="305"/>
    </row>
    <row r="31" spans="1:21" ht="13.5" thickBot="1" x14ac:dyDescent="0.25">
      <c r="A31" s="306"/>
      <c r="B31" s="306"/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8" t="s">
        <v>39</v>
      </c>
      <c r="O31" s="309"/>
      <c r="P31" s="309"/>
      <c r="Q31" s="309"/>
    </row>
    <row r="32" spans="1:21" x14ac:dyDescent="0.2">
      <c r="A32" s="306"/>
      <c r="B32" s="306"/>
      <c r="C32" s="307"/>
      <c r="D32" s="307"/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</row>
    <row r="33" spans="1:17" ht="35.25" customHeight="1" x14ac:dyDescent="0.2">
      <c r="A33" s="306"/>
      <c r="B33" s="306"/>
      <c r="C33" s="652" t="s">
        <v>319</v>
      </c>
      <c r="D33" s="652"/>
      <c r="E33" s="652"/>
      <c r="F33" s="652"/>
      <c r="G33" s="652"/>
      <c r="H33" s="652"/>
      <c r="I33" s="652"/>
      <c r="J33" s="652"/>
      <c r="K33" s="307"/>
      <c r="L33" s="307"/>
      <c r="M33" s="307"/>
      <c r="N33" s="307"/>
      <c r="O33" s="307"/>
      <c r="P33" s="307"/>
      <c r="Q33" s="307"/>
    </row>
    <row r="34" spans="1:17" ht="13.5" thickBot="1" x14ac:dyDescent="0.25">
      <c r="A34" s="306"/>
      <c r="B34" s="306"/>
      <c r="C34" s="307"/>
      <c r="D34" s="307"/>
      <c r="E34" s="307"/>
      <c r="F34" s="307"/>
      <c r="G34" s="307"/>
      <c r="H34" s="307"/>
      <c r="I34" s="307"/>
      <c r="J34" s="307"/>
      <c r="K34" s="307"/>
      <c r="L34" s="307"/>
      <c r="M34" s="307"/>
      <c r="N34" s="307"/>
      <c r="O34" s="307"/>
      <c r="P34" s="307"/>
      <c r="Q34" s="307"/>
    </row>
    <row r="35" spans="1:17" ht="26.25" customHeight="1" thickBot="1" x14ac:dyDescent="0.25">
      <c r="A35" s="648" t="s">
        <v>188</v>
      </c>
      <c r="B35" s="649"/>
      <c r="C35" s="646" t="s">
        <v>24</v>
      </c>
      <c r="D35" s="648" t="s">
        <v>312</v>
      </c>
      <c r="E35" s="656"/>
      <c r="F35" s="649"/>
      <c r="G35" s="648" t="s">
        <v>313</v>
      </c>
      <c r="H35" s="649"/>
      <c r="I35" s="644" t="s">
        <v>29</v>
      </c>
      <c r="J35" s="658"/>
      <c r="K35" s="658"/>
      <c r="L35" s="658"/>
      <c r="M35" s="658"/>
      <c r="N35" s="658"/>
      <c r="O35" s="658"/>
      <c r="P35" s="658"/>
      <c r="Q35" s="645"/>
    </row>
    <row r="36" spans="1:17" ht="13.5" thickBot="1" x14ac:dyDescent="0.25">
      <c r="A36" s="653"/>
      <c r="B36" s="654"/>
      <c r="C36" s="655"/>
      <c r="D36" s="653"/>
      <c r="E36" s="631"/>
      <c r="F36" s="654"/>
      <c r="G36" s="653"/>
      <c r="H36" s="654"/>
      <c r="I36" s="644" t="s">
        <v>320</v>
      </c>
      <c r="J36" s="658"/>
      <c r="K36" s="645"/>
      <c r="L36" s="644" t="s">
        <v>321</v>
      </c>
      <c r="M36" s="658"/>
      <c r="N36" s="658"/>
      <c r="O36" s="645"/>
      <c r="P36" s="644" t="s">
        <v>322</v>
      </c>
      <c r="Q36" s="645"/>
    </row>
    <row r="37" spans="1:17" ht="22.5" customHeight="1" thickBot="1" x14ac:dyDescent="0.25">
      <c r="A37" s="653"/>
      <c r="B37" s="654"/>
      <c r="C37" s="655"/>
      <c r="D37" s="653"/>
      <c r="E37" s="631"/>
      <c r="F37" s="654"/>
      <c r="G37" s="653"/>
      <c r="H37" s="654"/>
      <c r="I37" s="646" t="s">
        <v>323</v>
      </c>
      <c r="J37" s="644" t="s">
        <v>324</v>
      </c>
      <c r="K37" s="645"/>
      <c r="L37" s="648" t="s">
        <v>325</v>
      </c>
      <c r="M37" s="649"/>
      <c r="N37" s="648" t="s">
        <v>326</v>
      </c>
      <c r="O37" s="649"/>
      <c r="P37" s="646" t="s">
        <v>179</v>
      </c>
      <c r="Q37" s="646" t="s">
        <v>54</v>
      </c>
    </row>
    <row r="38" spans="1:17" ht="57" thickBot="1" x14ac:dyDescent="0.25">
      <c r="A38" s="650"/>
      <c r="B38" s="651"/>
      <c r="C38" s="647"/>
      <c r="D38" s="650"/>
      <c r="E38" s="657"/>
      <c r="F38" s="651"/>
      <c r="G38" s="650"/>
      <c r="H38" s="651"/>
      <c r="I38" s="647"/>
      <c r="J38" s="309" t="s">
        <v>138</v>
      </c>
      <c r="K38" s="309" t="s">
        <v>327</v>
      </c>
      <c r="L38" s="650"/>
      <c r="M38" s="651"/>
      <c r="N38" s="650"/>
      <c r="O38" s="651"/>
      <c r="P38" s="647"/>
      <c r="Q38" s="647"/>
    </row>
    <row r="39" spans="1:17" ht="13.5" thickBot="1" x14ac:dyDescent="0.25">
      <c r="A39" s="638">
        <v>1</v>
      </c>
      <c r="B39" s="639"/>
      <c r="C39" s="302">
        <v>2</v>
      </c>
      <c r="D39" s="638">
        <v>3</v>
      </c>
      <c r="E39" s="640"/>
      <c r="F39" s="639"/>
      <c r="G39" s="638">
        <v>4</v>
      </c>
      <c r="H39" s="639"/>
      <c r="I39" s="302">
        <v>5</v>
      </c>
      <c r="J39" s="302">
        <v>6</v>
      </c>
      <c r="K39" s="302">
        <v>7</v>
      </c>
      <c r="L39" s="638">
        <v>8</v>
      </c>
      <c r="M39" s="639"/>
      <c r="N39" s="638">
        <v>9</v>
      </c>
      <c r="O39" s="639"/>
      <c r="P39" s="302">
        <v>10</v>
      </c>
      <c r="Q39" s="302">
        <v>11</v>
      </c>
    </row>
    <row r="40" spans="1:17" ht="45.75" customHeight="1" x14ac:dyDescent="0.2">
      <c r="A40" s="641" t="s">
        <v>328</v>
      </c>
      <c r="B40" s="641"/>
      <c r="C40" s="310" t="s">
        <v>329</v>
      </c>
      <c r="D40" s="642"/>
      <c r="E40" s="642"/>
      <c r="F40" s="642"/>
      <c r="G40" s="643"/>
      <c r="H40" s="643"/>
      <c r="I40" s="311"/>
      <c r="J40" s="311"/>
      <c r="K40" s="311"/>
      <c r="L40" s="643"/>
      <c r="M40" s="643"/>
      <c r="N40" s="643"/>
      <c r="O40" s="643"/>
      <c r="P40" s="311"/>
      <c r="Q40" s="311"/>
    </row>
    <row r="41" spans="1:17" ht="40.5" customHeight="1" x14ac:dyDescent="0.2">
      <c r="A41" s="637" t="s">
        <v>330</v>
      </c>
      <c r="B41" s="637"/>
      <c r="C41" s="312" t="s">
        <v>331</v>
      </c>
      <c r="D41" s="635"/>
      <c r="E41" s="635"/>
      <c r="F41" s="635"/>
      <c r="G41" s="636"/>
      <c r="H41" s="636"/>
      <c r="I41" s="313"/>
      <c r="J41" s="313"/>
      <c r="K41" s="313"/>
      <c r="L41" s="636"/>
      <c r="M41" s="636"/>
      <c r="N41" s="636"/>
      <c r="O41" s="636"/>
      <c r="P41" s="313"/>
      <c r="Q41" s="313"/>
    </row>
    <row r="42" spans="1:17" ht="27.75" customHeight="1" x14ac:dyDescent="0.2">
      <c r="A42" s="633" t="s">
        <v>332</v>
      </c>
      <c r="B42" s="634"/>
      <c r="C42" s="312" t="s">
        <v>333</v>
      </c>
      <c r="D42" s="635"/>
      <c r="E42" s="635"/>
      <c r="F42" s="635"/>
      <c r="G42" s="636"/>
      <c r="H42" s="636"/>
      <c r="I42" s="313"/>
      <c r="J42" s="313"/>
      <c r="K42" s="313"/>
      <c r="L42" s="636"/>
      <c r="M42" s="636"/>
      <c r="N42" s="636"/>
      <c r="O42" s="636"/>
      <c r="P42" s="313"/>
      <c r="Q42" s="313"/>
    </row>
    <row r="43" spans="1:17" ht="24.75" customHeight="1" x14ac:dyDescent="0.2">
      <c r="A43" s="637" t="s">
        <v>334</v>
      </c>
      <c r="B43" s="637"/>
      <c r="C43" s="312" t="s">
        <v>335</v>
      </c>
      <c r="D43" s="635"/>
      <c r="E43" s="635"/>
      <c r="F43" s="635"/>
      <c r="G43" s="636"/>
      <c r="H43" s="636"/>
      <c r="I43" s="313"/>
      <c r="J43" s="313"/>
      <c r="K43" s="313"/>
      <c r="L43" s="636"/>
      <c r="M43" s="636"/>
      <c r="N43" s="636"/>
      <c r="O43" s="636"/>
      <c r="P43" s="313"/>
      <c r="Q43" s="313"/>
    </row>
    <row r="44" spans="1:17" ht="24.75" customHeight="1" x14ac:dyDescent="0.2">
      <c r="A44" s="637" t="s">
        <v>336</v>
      </c>
      <c r="B44" s="637"/>
      <c r="C44" s="312" t="s">
        <v>337</v>
      </c>
      <c r="D44" s="635"/>
      <c r="E44" s="635"/>
      <c r="F44" s="635"/>
      <c r="G44" s="636"/>
      <c r="H44" s="636"/>
      <c r="I44" s="313"/>
      <c r="J44" s="313"/>
      <c r="K44" s="313"/>
      <c r="L44" s="636"/>
      <c r="M44" s="636"/>
      <c r="N44" s="636"/>
      <c r="O44" s="636"/>
      <c r="P44" s="313"/>
      <c r="Q44" s="313"/>
    </row>
    <row r="45" spans="1:17" x14ac:dyDescent="0.2">
      <c r="A45" s="633" t="s">
        <v>338</v>
      </c>
      <c r="B45" s="634"/>
      <c r="C45" s="313"/>
      <c r="D45" s="635"/>
      <c r="E45" s="635"/>
      <c r="F45" s="635"/>
      <c r="G45" s="636"/>
      <c r="H45" s="636"/>
      <c r="I45" s="313"/>
      <c r="J45" s="313"/>
      <c r="K45" s="313"/>
      <c r="L45" s="636"/>
      <c r="M45" s="636"/>
      <c r="N45" s="636"/>
      <c r="O45" s="636"/>
      <c r="P45" s="313"/>
      <c r="Q45" s="313"/>
    </row>
    <row r="46" spans="1:17" x14ac:dyDescent="0.2">
      <c r="A46" s="635"/>
      <c r="B46" s="635"/>
      <c r="C46" s="38"/>
      <c r="D46" s="635"/>
      <c r="E46" s="635"/>
      <c r="F46" s="635"/>
      <c r="G46" s="636"/>
      <c r="H46" s="636"/>
      <c r="I46" s="38"/>
      <c r="J46" s="38"/>
      <c r="K46" s="38"/>
      <c r="L46" s="636"/>
      <c r="M46" s="636"/>
      <c r="N46" s="636"/>
      <c r="O46" s="636"/>
      <c r="P46" s="38"/>
      <c r="Q46" s="38"/>
    </row>
    <row r="47" spans="1:17" ht="52.5" customHeight="1" x14ac:dyDescent="0.2">
      <c r="A47" s="633" t="s">
        <v>339</v>
      </c>
      <c r="B47" s="634"/>
      <c r="C47" s="312" t="s">
        <v>340</v>
      </c>
      <c r="D47" s="635"/>
      <c r="E47" s="635"/>
      <c r="F47" s="635"/>
      <c r="G47" s="636"/>
      <c r="H47" s="636"/>
      <c r="I47" s="38"/>
      <c r="J47" s="38"/>
      <c r="K47" s="38"/>
      <c r="L47" s="636"/>
      <c r="M47" s="636"/>
      <c r="N47" s="636"/>
      <c r="O47" s="636"/>
      <c r="P47" s="38"/>
      <c r="Q47" s="38"/>
    </row>
    <row r="48" spans="1:17" x14ac:dyDescent="0.2">
      <c r="A48" s="633" t="s">
        <v>341</v>
      </c>
      <c r="B48" s="634"/>
      <c r="C48" s="38"/>
      <c r="D48" s="635"/>
      <c r="E48" s="635"/>
      <c r="F48" s="635"/>
      <c r="G48" s="636"/>
      <c r="H48" s="636"/>
      <c r="I48" s="38"/>
      <c r="J48" s="38"/>
      <c r="K48" s="38"/>
      <c r="L48" s="636"/>
      <c r="M48" s="636"/>
      <c r="N48" s="636"/>
      <c r="O48" s="636"/>
      <c r="P48" s="38"/>
      <c r="Q48" s="38"/>
    </row>
    <row r="49" spans="1:17" x14ac:dyDescent="0.2">
      <c r="A49" s="635"/>
      <c r="B49" s="635"/>
      <c r="C49" s="38"/>
      <c r="D49" s="635"/>
      <c r="E49" s="635"/>
      <c r="F49" s="635"/>
      <c r="G49" s="636"/>
      <c r="H49" s="636"/>
      <c r="I49" s="38"/>
      <c r="J49" s="38"/>
      <c r="K49" s="38"/>
      <c r="L49" s="636"/>
      <c r="M49" s="636"/>
      <c r="N49" s="636"/>
      <c r="O49" s="636"/>
      <c r="P49" s="38"/>
      <c r="Q49" s="38"/>
    </row>
    <row r="50" spans="1:17" ht="66.75" customHeight="1" x14ac:dyDescent="0.2">
      <c r="A50" s="633" t="s">
        <v>342</v>
      </c>
      <c r="B50" s="634"/>
      <c r="C50" s="312" t="s">
        <v>343</v>
      </c>
      <c r="D50" s="635"/>
      <c r="E50" s="635"/>
      <c r="F50" s="635"/>
      <c r="G50" s="636"/>
      <c r="H50" s="636"/>
      <c r="I50" s="38"/>
      <c r="J50" s="38"/>
      <c r="K50" s="38"/>
      <c r="L50" s="636"/>
      <c r="M50" s="636"/>
      <c r="N50" s="636"/>
      <c r="O50" s="636"/>
      <c r="P50" s="38"/>
      <c r="Q50" s="38"/>
    </row>
    <row r="51" spans="1:17" x14ac:dyDescent="0.2">
      <c r="A51" s="633" t="s">
        <v>341</v>
      </c>
      <c r="B51" s="634"/>
      <c r="C51" s="38"/>
      <c r="D51" s="635"/>
      <c r="E51" s="635"/>
      <c r="F51" s="635"/>
      <c r="G51" s="636"/>
      <c r="H51" s="636"/>
      <c r="I51" s="38"/>
      <c r="J51" s="38"/>
      <c r="K51" s="38"/>
      <c r="L51" s="636"/>
      <c r="M51" s="636"/>
      <c r="N51" s="636"/>
      <c r="O51" s="636"/>
      <c r="P51" s="38"/>
      <c r="Q51" s="38"/>
    </row>
    <row r="52" spans="1:17" x14ac:dyDescent="0.2">
      <c r="A52" s="635"/>
      <c r="B52" s="635"/>
      <c r="C52" s="38"/>
      <c r="D52" s="635"/>
      <c r="E52" s="635"/>
      <c r="F52" s="635"/>
      <c r="G52" s="636"/>
      <c r="H52" s="636"/>
      <c r="I52" s="38"/>
      <c r="J52" s="38"/>
      <c r="K52" s="38"/>
      <c r="L52" s="636"/>
      <c r="M52" s="636"/>
      <c r="N52" s="636"/>
      <c r="O52" s="636"/>
      <c r="P52" s="38"/>
      <c r="Q52" s="38"/>
    </row>
    <row r="53" spans="1:17" ht="65.25" customHeight="1" x14ac:dyDescent="0.2">
      <c r="A53" s="633" t="s">
        <v>344</v>
      </c>
      <c r="B53" s="634"/>
      <c r="C53" s="312" t="s">
        <v>345</v>
      </c>
      <c r="D53" s="635"/>
      <c r="E53" s="635"/>
      <c r="F53" s="635"/>
      <c r="G53" s="636"/>
      <c r="H53" s="636"/>
      <c r="I53" s="38"/>
      <c r="J53" s="38"/>
      <c r="K53" s="38"/>
      <c r="L53" s="636"/>
      <c r="M53" s="636"/>
      <c r="N53" s="636"/>
      <c r="O53" s="636"/>
      <c r="P53" s="38"/>
      <c r="Q53" s="38"/>
    </row>
    <row r="54" spans="1:17" ht="78.75" customHeight="1" x14ac:dyDescent="0.2">
      <c r="A54" s="633" t="s">
        <v>346</v>
      </c>
      <c r="B54" s="634"/>
      <c r="C54" s="312" t="s">
        <v>347</v>
      </c>
      <c r="D54" s="635"/>
      <c r="E54" s="635"/>
      <c r="F54" s="635"/>
      <c r="G54" s="636"/>
      <c r="H54" s="636"/>
      <c r="I54" s="38"/>
      <c r="J54" s="38"/>
      <c r="K54" s="38"/>
      <c r="L54" s="636"/>
      <c r="M54" s="636"/>
      <c r="N54" s="636"/>
      <c r="O54" s="636"/>
      <c r="P54" s="38"/>
      <c r="Q54" s="38"/>
    </row>
    <row r="55" spans="1:17" ht="28.5" customHeight="1" x14ac:dyDescent="0.2">
      <c r="A55" s="633" t="s">
        <v>348</v>
      </c>
      <c r="B55" s="634"/>
      <c r="C55" s="312" t="s">
        <v>349</v>
      </c>
      <c r="D55" s="635"/>
      <c r="E55" s="635"/>
      <c r="F55" s="635"/>
      <c r="G55" s="636"/>
      <c r="H55" s="636"/>
      <c r="I55" s="38"/>
      <c r="J55" s="38"/>
      <c r="K55" s="38"/>
      <c r="L55" s="636"/>
      <c r="M55" s="636"/>
      <c r="N55" s="636"/>
      <c r="O55" s="636"/>
      <c r="P55" s="38"/>
      <c r="Q55" s="38"/>
    </row>
    <row r="56" spans="1:17" ht="24.75" customHeight="1" x14ac:dyDescent="0.2">
      <c r="A56" s="633" t="s">
        <v>341</v>
      </c>
      <c r="B56" s="634"/>
      <c r="C56" s="312"/>
      <c r="D56" s="635"/>
      <c r="E56" s="635"/>
      <c r="F56" s="635"/>
      <c r="G56" s="636"/>
      <c r="H56" s="636"/>
      <c r="I56" s="38"/>
      <c r="J56" s="38"/>
      <c r="K56" s="38"/>
      <c r="L56" s="636"/>
      <c r="M56" s="636"/>
      <c r="N56" s="636"/>
      <c r="O56" s="636"/>
      <c r="P56" s="38"/>
      <c r="Q56" s="38"/>
    </row>
    <row r="57" spans="1:17" ht="24.75" customHeight="1" x14ac:dyDescent="0.2">
      <c r="A57" s="633"/>
      <c r="B57" s="634"/>
      <c r="C57" s="312"/>
      <c r="D57" s="635"/>
      <c r="E57" s="635"/>
      <c r="F57" s="635"/>
      <c r="G57" s="636"/>
      <c r="H57" s="636"/>
      <c r="I57" s="38"/>
      <c r="J57" s="38"/>
      <c r="K57" s="38"/>
      <c r="L57" s="636"/>
      <c r="M57" s="636"/>
      <c r="N57" s="636"/>
      <c r="O57" s="636"/>
      <c r="P57" s="38"/>
      <c r="Q57" s="38"/>
    </row>
    <row r="59" spans="1:17" ht="45" x14ac:dyDescent="0.2">
      <c r="A59" s="314" t="s">
        <v>147</v>
      </c>
      <c r="B59" s="307"/>
      <c r="C59" s="315"/>
      <c r="D59" s="315"/>
      <c r="E59" s="316"/>
      <c r="F59" s="315"/>
      <c r="G59" s="317"/>
    </row>
    <row r="60" spans="1:17" ht="33.75" customHeight="1" x14ac:dyDescent="0.2">
      <c r="A60" s="316"/>
      <c r="C60" s="306" t="s">
        <v>148</v>
      </c>
      <c r="D60" s="307" t="s">
        <v>61</v>
      </c>
      <c r="E60" s="316"/>
      <c r="F60" s="631" t="s">
        <v>62</v>
      </c>
      <c r="G60" s="631"/>
    </row>
    <row r="61" spans="1:17" ht="22.5" x14ac:dyDescent="0.2">
      <c r="A61" s="316" t="s">
        <v>350</v>
      </c>
      <c r="B61" s="307"/>
      <c r="C61" s="315"/>
      <c r="D61" s="315"/>
      <c r="E61" s="316"/>
      <c r="F61" s="315"/>
      <c r="G61" s="317"/>
    </row>
    <row r="62" spans="1:17" ht="33.75" customHeight="1" x14ac:dyDescent="0.2">
      <c r="A62" s="316"/>
      <c r="B62" s="306"/>
      <c r="C62" s="306" t="s">
        <v>148</v>
      </c>
      <c r="D62" s="307" t="s">
        <v>61</v>
      </c>
      <c r="E62" s="316"/>
      <c r="F62" s="631" t="s">
        <v>62</v>
      </c>
      <c r="G62" s="631"/>
    </row>
    <row r="63" spans="1:17" x14ac:dyDescent="0.2">
      <c r="A63" s="632" t="s">
        <v>149</v>
      </c>
      <c r="B63" s="632"/>
      <c r="C63" s="632"/>
      <c r="D63" s="632"/>
      <c r="E63" s="632"/>
      <c r="F63" s="632"/>
    </row>
    <row r="64" spans="1:17" x14ac:dyDescent="0.2">
      <c r="A64" s="318" t="s">
        <v>150</v>
      </c>
    </row>
  </sheetData>
  <mergeCells count="143">
    <mergeCell ref="C17:J17"/>
    <mergeCell ref="A21:G21"/>
    <mergeCell ref="A24:C24"/>
    <mergeCell ref="D24:E24"/>
    <mergeCell ref="F24:I24"/>
    <mergeCell ref="J24:M24"/>
    <mergeCell ref="A9:G9"/>
    <mergeCell ref="N9:O9"/>
    <mergeCell ref="A10:G10"/>
    <mergeCell ref="N10:O10"/>
    <mergeCell ref="N14:O14"/>
    <mergeCell ref="N15:O15"/>
    <mergeCell ref="L25:L26"/>
    <mergeCell ref="M25:M26"/>
    <mergeCell ref="O25:O26"/>
    <mergeCell ref="P25:Q25"/>
    <mergeCell ref="A27:B27"/>
    <mergeCell ref="A28:B28"/>
    <mergeCell ref="N24:N26"/>
    <mergeCell ref="O24:Q24"/>
    <mergeCell ref="A25:B26"/>
    <mergeCell ref="C25:C26"/>
    <mergeCell ref="D25:D26"/>
    <mergeCell ref="E25:E26"/>
    <mergeCell ref="F25:F26"/>
    <mergeCell ref="G25:I25"/>
    <mergeCell ref="J25:J26"/>
    <mergeCell ref="K25:K26"/>
    <mergeCell ref="P36:Q36"/>
    <mergeCell ref="I37:I38"/>
    <mergeCell ref="J37:K37"/>
    <mergeCell ref="L37:M38"/>
    <mergeCell ref="N37:O38"/>
    <mergeCell ref="P37:P38"/>
    <mergeCell ref="Q37:Q38"/>
    <mergeCell ref="A29:B29"/>
    <mergeCell ref="A30:B30"/>
    <mergeCell ref="C33:J33"/>
    <mergeCell ref="A35:B38"/>
    <mergeCell ref="C35:C38"/>
    <mergeCell ref="D35:F38"/>
    <mergeCell ref="G35:H38"/>
    <mergeCell ref="I35:Q35"/>
    <mergeCell ref="I36:K36"/>
    <mergeCell ref="L36:O36"/>
    <mergeCell ref="A39:B39"/>
    <mergeCell ref="D39:F39"/>
    <mergeCell ref="G39:H39"/>
    <mergeCell ref="L39:M39"/>
    <mergeCell ref="N39:O39"/>
    <mergeCell ref="A40:B40"/>
    <mergeCell ref="D40:F40"/>
    <mergeCell ref="G40:H40"/>
    <mergeCell ref="L40:M40"/>
    <mergeCell ref="N40:O40"/>
    <mergeCell ref="A41:B41"/>
    <mergeCell ref="D41:F41"/>
    <mergeCell ref="G41:H41"/>
    <mergeCell ref="L41:M41"/>
    <mergeCell ref="N41:O41"/>
    <mergeCell ref="A42:B42"/>
    <mergeCell ref="D42:F42"/>
    <mergeCell ref="G42:H42"/>
    <mergeCell ref="L42:M42"/>
    <mergeCell ref="N42:O42"/>
    <mergeCell ref="A43:B43"/>
    <mergeCell ref="D43:F43"/>
    <mergeCell ref="G43:H43"/>
    <mergeCell ref="L43:M43"/>
    <mergeCell ref="N43:O43"/>
    <mergeCell ref="A44:B44"/>
    <mergeCell ref="D44:F44"/>
    <mergeCell ref="G44:H44"/>
    <mergeCell ref="L44:M44"/>
    <mergeCell ref="N44:O44"/>
    <mergeCell ref="A45:B45"/>
    <mergeCell ref="D45:F45"/>
    <mergeCell ref="G45:H45"/>
    <mergeCell ref="L45:M45"/>
    <mergeCell ref="N45:O45"/>
    <mergeCell ref="A46:B46"/>
    <mergeCell ref="D46:F46"/>
    <mergeCell ref="G46:H46"/>
    <mergeCell ref="L46:M46"/>
    <mergeCell ref="N46:O46"/>
    <mergeCell ref="A47:B47"/>
    <mergeCell ref="D47:F47"/>
    <mergeCell ref="G47:H47"/>
    <mergeCell ref="L47:M47"/>
    <mergeCell ref="N47:O47"/>
    <mergeCell ref="A48:B48"/>
    <mergeCell ref="D48:F48"/>
    <mergeCell ref="G48:H48"/>
    <mergeCell ref="L48:M48"/>
    <mergeCell ref="N48:O48"/>
    <mergeCell ref="A49:B49"/>
    <mergeCell ref="D49:F49"/>
    <mergeCell ref="G49:H49"/>
    <mergeCell ref="L49:M49"/>
    <mergeCell ref="N49:O49"/>
    <mergeCell ref="A50:B50"/>
    <mergeCell ref="D50:F50"/>
    <mergeCell ref="G50:H50"/>
    <mergeCell ref="L50:M50"/>
    <mergeCell ref="N50:O50"/>
    <mergeCell ref="A51:B51"/>
    <mergeCell ref="D51:F51"/>
    <mergeCell ref="G51:H51"/>
    <mergeCell ref="L51:M51"/>
    <mergeCell ref="N51:O51"/>
    <mergeCell ref="A52:B52"/>
    <mergeCell ref="D52:F52"/>
    <mergeCell ref="G52:H52"/>
    <mergeCell ref="L52:M52"/>
    <mergeCell ref="N52:O52"/>
    <mergeCell ref="A53:B53"/>
    <mergeCell ref="D53:F53"/>
    <mergeCell ref="G53:H53"/>
    <mergeCell ref="L53:M53"/>
    <mergeCell ref="N53:O53"/>
    <mergeCell ref="A54:B54"/>
    <mergeCell ref="D54:F54"/>
    <mergeCell ref="G54:H54"/>
    <mergeCell ref="L54:M54"/>
    <mergeCell ref="N54:O54"/>
    <mergeCell ref="F62:G62"/>
    <mergeCell ref="A63:F63"/>
    <mergeCell ref="A57:B57"/>
    <mergeCell ref="D57:F57"/>
    <mergeCell ref="G57:H57"/>
    <mergeCell ref="L57:M57"/>
    <mergeCell ref="N57:O57"/>
    <mergeCell ref="F60:G60"/>
    <mergeCell ref="A55:B55"/>
    <mergeCell ref="D55:F55"/>
    <mergeCell ref="G55:H55"/>
    <mergeCell ref="L55:M55"/>
    <mergeCell ref="N55:O55"/>
    <mergeCell ref="A56:B56"/>
    <mergeCell ref="D56:F56"/>
    <mergeCell ref="G56:H56"/>
    <mergeCell ref="L56:M56"/>
    <mergeCell ref="N56:O5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80"/>
  <sheetViews>
    <sheetView tabSelected="1" view="pageBreakPreview" topLeftCell="A19" zoomScale="70" zoomScaleNormal="100" zoomScaleSheetLayoutView="70" workbookViewId="0">
      <selection activeCell="A70" sqref="A70"/>
    </sheetView>
  </sheetViews>
  <sheetFormatPr defaultRowHeight="15" x14ac:dyDescent="0.25"/>
  <cols>
    <col min="1" max="1" width="90.85546875" style="96" customWidth="1"/>
    <col min="2" max="2" width="16.7109375" style="96" customWidth="1"/>
    <col min="3" max="3" width="13.5703125" style="96" customWidth="1"/>
    <col min="4" max="4" width="21.140625" style="96" customWidth="1"/>
    <col min="5" max="5" width="41.140625" style="96" customWidth="1"/>
    <col min="6" max="6" width="22.85546875" style="96" customWidth="1"/>
    <col min="7" max="7" width="22.28515625" style="96" customWidth="1"/>
    <col min="8" max="8" width="20.28515625" style="96" customWidth="1"/>
    <col min="9" max="9" width="25" style="97" customWidth="1"/>
    <col min="10" max="10" width="15.140625" style="96" customWidth="1"/>
    <col min="11" max="11" width="14.28515625" style="96" customWidth="1"/>
    <col min="12" max="12" width="17" style="96" customWidth="1"/>
    <col min="13" max="13" width="9.140625" style="96"/>
    <col min="14" max="14" width="15.7109375" style="96" customWidth="1"/>
    <col min="15" max="256" width="9.140625" style="96"/>
    <col min="257" max="257" width="60.140625" style="96" customWidth="1"/>
    <col min="258" max="258" width="16.7109375" style="96" customWidth="1"/>
    <col min="259" max="259" width="14.85546875" style="96" customWidth="1"/>
    <col min="260" max="260" width="15.42578125" style="96" customWidth="1"/>
    <col min="261" max="261" width="31.85546875" style="96" customWidth="1"/>
    <col min="262" max="262" width="21" style="96" customWidth="1"/>
    <col min="263" max="263" width="22.28515625" style="96" customWidth="1"/>
    <col min="264" max="264" width="20.28515625" style="96" customWidth="1"/>
    <col min="265" max="265" width="19.5703125" style="96" customWidth="1"/>
    <col min="266" max="266" width="15.140625" style="96" customWidth="1"/>
    <col min="267" max="267" width="14.28515625" style="96" customWidth="1"/>
    <col min="268" max="268" width="17" style="96" customWidth="1"/>
    <col min="269" max="512" width="9.140625" style="96"/>
    <col min="513" max="513" width="60.140625" style="96" customWidth="1"/>
    <col min="514" max="514" width="16.7109375" style="96" customWidth="1"/>
    <col min="515" max="515" width="14.85546875" style="96" customWidth="1"/>
    <col min="516" max="516" width="15.42578125" style="96" customWidth="1"/>
    <col min="517" max="517" width="31.85546875" style="96" customWidth="1"/>
    <col min="518" max="518" width="21" style="96" customWidth="1"/>
    <col min="519" max="519" width="22.28515625" style="96" customWidth="1"/>
    <col min="520" max="520" width="20.28515625" style="96" customWidth="1"/>
    <col min="521" max="521" width="19.5703125" style="96" customWidth="1"/>
    <col min="522" max="522" width="15.140625" style="96" customWidth="1"/>
    <col min="523" max="523" width="14.28515625" style="96" customWidth="1"/>
    <col min="524" max="524" width="17" style="96" customWidth="1"/>
    <col min="525" max="768" width="9.140625" style="96"/>
    <col min="769" max="769" width="60.140625" style="96" customWidth="1"/>
    <col min="770" max="770" width="16.7109375" style="96" customWidth="1"/>
    <col min="771" max="771" width="14.85546875" style="96" customWidth="1"/>
    <col min="772" max="772" width="15.42578125" style="96" customWidth="1"/>
    <col min="773" max="773" width="31.85546875" style="96" customWidth="1"/>
    <col min="774" max="774" width="21" style="96" customWidth="1"/>
    <col min="775" max="775" width="22.28515625" style="96" customWidth="1"/>
    <col min="776" max="776" width="20.28515625" style="96" customWidth="1"/>
    <col min="777" max="777" width="19.5703125" style="96" customWidth="1"/>
    <col min="778" max="778" width="15.140625" style="96" customWidth="1"/>
    <col min="779" max="779" width="14.28515625" style="96" customWidth="1"/>
    <col min="780" max="780" width="17" style="96" customWidth="1"/>
    <col min="781" max="1024" width="9.140625" style="96"/>
    <col min="1025" max="1025" width="60.140625" style="96" customWidth="1"/>
    <col min="1026" max="1026" width="16.7109375" style="96" customWidth="1"/>
    <col min="1027" max="1027" width="14.85546875" style="96" customWidth="1"/>
    <col min="1028" max="1028" width="15.42578125" style="96" customWidth="1"/>
    <col min="1029" max="1029" width="31.85546875" style="96" customWidth="1"/>
    <col min="1030" max="1030" width="21" style="96" customWidth="1"/>
    <col min="1031" max="1031" width="22.28515625" style="96" customWidth="1"/>
    <col min="1032" max="1032" width="20.28515625" style="96" customWidth="1"/>
    <col min="1033" max="1033" width="19.5703125" style="96" customWidth="1"/>
    <col min="1034" max="1034" width="15.140625" style="96" customWidth="1"/>
    <col min="1035" max="1035" width="14.28515625" style="96" customWidth="1"/>
    <col min="1036" max="1036" width="17" style="96" customWidth="1"/>
    <col min="1037" max="1280" width="9.140625" style="96"/>
    <col min="1281" max="1281" width="60.140625" style="96" customWidth="1"/>
    <col min="1282" max="1282" width="16.7109375" style="96" customWidth="1"/>
    <col min="1283" max="1283" width="14.85546875" style="96" customWidth="1"/>
    <col min="1284" max="1284" width="15.42578125" style="96" customWidth="1"/>
    <col min="1285" max="1285" width="31.85546875" style="96" customWidth="1"/>
    <col min="1286" max="1286" width="21" style="96" customWidth="1"/>
    <col min="1287" max="1287" width="22.28515625" style="96" customWidth="1"/>
    <col min="1288" max="1288" width="20.28515625" style="96" customWidth="1"/>
    <col min="1289" max="1289" width="19.5703125" style="96" customWidth="1"/>
    <col min="1290" max="1290" width="15.140625" style="96" customWidth="1"/>
    <col min="1291" max="1291" width="14.28515625" style="96" customWidth="1"/>
    <col min="1292" max="1292" width="17" style="96" customWidth="1"/>
    <col min="1293" max="1536" width="9.140625" style="96"/>
    <col min="1537" max="1537" width="60.140625" style="96" customWidth="1"/>
    <col min="1538" max="1538" width="16.7109375" style="96" customWidth="1"/>
    <col min="1539" max="1539" width="14.85546875" style="96" customWidth="1"/>
    <col min="1540" max="1540" width="15.42578125" style="96" customWidth="1"/>
    <col min="1541" max="1541" width="31.85546875" style="96" customWidth="1"/>
    <col min="1542" max="1542" width="21" style="96" customWidth="1"/>
    <col min="1543" max="1543" width="22.28515625" style="96" customWidth="1"/>
    <col min="1544" max="1544" width="20.28515625" style="96" customWidth="1"/>
    <col min="1545" max="1545" width="19.5703125" style="96" customWidth="1"/>
    <col min="1546" max="1546" width="15.140625" style="96" customWidth="1"/>
    <col min="1547" max="1547" width="14.28515625" style="96" customWidth="1"/>
    <col min="1548" max="1548" width="17" style="96" customWidth="1"/>
    <col min="1549" max="1792" width="9.140625" style="96"/>
    <col min="1793" max="1793" width="60.140625" style="96" customWidth="1"/>
    <col min="1794" max="1794" width="16.7109375" style="96" customWidth="1"/>
    <col min="1795" max="1795" width="14.85546875" style="96" customWidth="1"/>
    <col min="1796" max="1796" width="15.42578125" style="96" customWidth="1"/>
    <col min="1797" max="1797" width="31.85546875" style="96" customWidth="1"/>
    <col min="1798" max="1798" width="21" style="96" customWidth="1"/>
    <col min="1799" max="1799" width="22.28515625" style="96" customWidth="1"/>
    <col min="1800" max="1800" width="20.28515625" style="96" customWidth="1"/>
    <col min="1801" max="1801" width="19.5703125" style="96" customWidth="1"/>
    <col min="1802" max="1802" width="15.140625" style="96" customWidth="1"/>
    <col min="1803" max="1803" width="14.28515625" style="96" customWidth="1"/>
    <col min="1804" max="1804" width="17" style="96" customWidth="1"/>
    <col min="1805" max="2048" width="9.140625" style="96"/>
    <col min="2049" max="2049" width="60.140625" style="96" customWidth="1"/>
    <col min="2050" max="2050" width="16.7109375" style="96" customWidth="1"/>
    <col min="2051" max="2051" width="14.85546875" style="96" customWidth="1"/>
    <col min="2052" max="2052" width="15.42578125" style="96" customWidth="1"/>
    <col min="2053" max="2053" width="31.85546875" style="96" customWidth="1"/>
    <col min="2054" max="2054" width="21" style="96" customWidth="1"/>
    <col min="2055" max="2055" width="22.28515625" style="96" customWidth="1"/>
    <col min="2056" max="2056" width="20.28515625" style="96" customWidth="1"/>
    <col min="2057" max="2057" width="19.5703125" style="96" customWidth="1"/>
    <col min="2058" max="2058" width="15.140625" style="96" customWidth="1"/>
    <col min="2059" max="2059" width="14.28515625" style="96" customWidth="1"/>
    <col min="2060" max="2060" width="17" style="96" customWidth="1"/>
    <col min="2061" max="2304" width="9.140625" style="96"/>
    <col min="2305" max="2305" width="60.140625" style="96" customWidth="1"/>
    <col min="2306" max="2306" width="16.7109375" style="96" customWidth="1"/>
    <col min="2307" max="2307" width="14.85546875" style="96" customWidth="1"/>
    <col min="2308" max="2308" width="15.42578125" style="96" customWidth="1"/>
    <col min="2309" max="2309" width="31.85546875" style="96" customWidth="1"/>
    <col min="2310" max="2310" width="21" style="96" customWidth="1"/>
    <col min="2311" max="2311" width="22.28515625" style="96" customWidth="1"/>
    <col min="2312" max="2312" width="20.28515625" style="96" customWidth="1"/>
    <col min="2313" max="2313" width="19.5703125" style="96" customWidth="1"/>
    <col min="2314" max="2314" width="15.140625" style="96" customWidth="1"/>
    <col min="2315" max="2315" width="14.28515625" style="96" customWidth="1"/>
    <col min="2316" max="2316" width="17" style="96" customWidth="1"/>
    <col min="2317" max="2560" width="9.140625" style="96"/>
    <col min="2561" max="2561" width="60.140625" style="96" customWidth="1"/>
    <col min="2562" max="2562" width="16.7109375" style="96" customWidth="1"/>
    <col min="2563" max="2563" width="14.85546875" style="96" customWidth="1"/>
    <col min="2564" max="2564" width="15.42578125" style="96" customWidth="1"/>
    <col min="2565" max="2565" width="31.85546875" style="96" customWidth="1"/>
    <col min="2566" max="2566" width="21" style="96" customWidth="1"/>
    <col min="2567" max="2567" width="22.28515625" style="96" customWidth="1"/>
    <col min="2568" max="2568" width="20.28515625" style="96" customWidth="1"/>
    <col min="2569" max="2569" width="19.5703125" style="96" customWidth="1"/>
    <col min="2570" max="2570" width="15.140625" style="96" customWidth="1"/>
    <col min="2571" max="2571" width="14.28515625" style="96" customWidth="1"/>
    <col min="2572" max="2572" width="17" style="96" customWidth="1"/>
    <col min="2573" max="2816" width="9.140625" style="96"/>
    <col min="2817" max="2817" width="60.140625" style="96" customWidth="1"/>
    <col min="2818" max="2818" width="16.7109375" style="96" customWidth="1"/>
    <col min="2819" max="2819" width="14.85546875" style="96" customWidth="1"/>
    <col min="2820" max="2820" width="15.42578125" style="96" customWidth="1"/>
    <col min="2821" max="2821" width="31.85546875" style="96" customWidth="1"/>
    <col min="2822" max="2822" width="21" style="96" customWidth="1"/>
    <col min="2823" max="2823" width="22.28515625" style="96" customWidth="1"/>
    <col min="2824" max="2824" width="20.28515625" style="96" customWidth="1"/>
    <col min="2825" max="2825" width="19.5703125" style="96" customWidth="1"/>
    <col min="2826" max="2826" width="15.140625" style="96" customWidth="1"/>
    <col min="2827" max="2827" width="14.28515625" style="96" customWidth="1"/>
    <col min="2828" max="2828" width="17" style="96" customWidth="1"/>
    <col min="2829" max="3072" width="9.140625" style="96"/>
    <col min="3073" max="3073" width="60.140625" style="96" customWidth="1"/>
    <col min="3074" max="3074" width="16.7109375" style="96" customWidth="1"/>
    <col min="3075" max="3075" width="14.85546875" style="96" customWidth="1"/>
    <col min="3076" max="3076" width="15.42578125" style="96" customWidth="1"/>
    <col min="3077" max="3077" width="31.85546875" style="96" customWidth="1"/>
    <col min="3078" max="3078" width="21" style="96" customWidth="1"/>
    <col min="3079" max="3079" width="22.28515625" style="96" customWidth="1"/>
    <col min="3080" max="3080" width="20.28515625" style="96" customWidth="1"/>
    <col min="3081" max="3081" width="19.5703125" style="96" customWidth="1"/>
    <col min="3082" max="3082" width="15.140625" style="96" customWidth="1"/>
    <col min="3083" max="3083" width="14.28515625" style="96" customWidth="1"/>
    <col min="3084" max="3084" width="17" style="96" customWidth="1"/>
    <col min="3085" max="3328" width="9.140625" style="96"/>
    <col min="3329" max="3329" width="60.140625" style="96" customWidth="1"/>
    <col min="3330" max="3330" width="16.7109375" style="96" customWidth="1"/>
    <col min="3331" max="3331" width="14.85546875" style="96" customWidth="1"/>
    <col min="3332" max="3332" width="15.42578125" style="96" customWidth="1"/>
    <col min="3333" max="3333" width="31.85546875" style="96" customWidth="1"/>
    <col min="3334" max="3334" width="21" style="96" customWidth="1"/>
    <col min="3335" max="3335" width="22.28515625" style="96" customWidth="1"/>
    <col min="3336" max="3336" width="20.28515625" style="96" customWidth="1"/>
    <col min="3337" max="3337" width="19.5703125" style="96" customWidth="1"/>
    <col min="3338" max="3338" width="15.140625" style="96" customWidth="1"/>
    <col min="3339" max="3339" width="14.28515625" style="96" customWidth="1"/>
    <col min="3340" max="3340" width="17" style="96" customWidth="1"/>
    <col min="3341" max="3584" width="9.140625" style="96"/>
    <col min="3585" max="3585" width="60.140625" style="96" customWidth="1"/>
    <col min="3586" max="3586" width="16.7109375" style="96" customWidth="1"/>
    <col min="3587" max="3587" width="14.85546875" style="96" customWidth="1"/>
    <col min="3588" max="3588" width="15.42578125" style="96" customWidth="1"/>
    <col min="3589" max="3589" width="31.85546875" style="96" customWidth="1"/>
    <col min="3590" max="3590" width="21" style="96" customWidth="1"/>
    <col min="3591" max="3591" width="22.28515625" style="96" customWidth="1"/>
    <col min="3592" max="3592" width="20.28515625" style="96" customWidth="1"/>
    <col min="3593" max="3593" width="19.5703125" style="96" customWidth="1"/>
    <col min="3594" max="3594" width="15.140625" style="96" customWidth="1"/>
    <col min="3595" max="3595" width="14.28515625" style="96" customWidth="1"/>
    <col min="3596" max="3596" width="17" style="96" customWidth="1"/>
    <col min="3597" max="3840" width="9.140625" style="96"/>
    <col min="3841" max="3841" width="60.140625" style="96" customWidth="1"/>
    <col min="3842" max="3842" width="16.7109375" style="96" customWidth="1"/>
    <col min="3843" max="3843" width="14.85546875" style="96" customWidth="1"/>
    <col min="3844" max="3844" width="15.42578125" style="96" customWidth="1"/>
    <col min="3845" max="3845" width="31.85546875" style="96" customWidth="1"/>
    <col min="3846" max="3846" width="21" style="96" customWidth="1"/>
    <col min="3847" max="3847" width="22.28515625" style="96" customWidth="1"/>
    <col min="3848" max="3848" width="20.28515625" style="96" customWidth="1"/>
    <col min="3849" max="3849" width="19.5703125" style="96" customWidth="1"/>
    <col min="3850" max="3850" width="15.140625" style="96" customWidth="1"/>
    <col min="3851" max="3851" width="14.28515625" style="96" customWidth="1"/>
    <col min="3852" max="3852" width="17" style="96" customWidth="1"/>
    <col min="3853" max="4096" width="9.140625" style="96"/>
    <col min="4097" max="4097" width="60.140625" style="96" customWidth="1"/>
    <col min="4098" max="4098" width="16.7109375" style="96" customWidth="1"/>
    <col min="4099" max="4099" width="14.85546875" style="96" customWidth="1"/>
    <col min="4100" max="4100" width="15.42578125" style="96" customWidth="1"/>
    <col min="4101" max="4101" width="31.85546875" style="96" customWidth="1"/>
    <col min="4102" max="4102" width="21" style="96" customWidth="1"/>
    <col min="4103" max="4103" width="22.28515625" style="96" customWidth="1"/>
    <col min="4104" max="4104" width="20.28515625" style="96" customWidth="1"/>
    <col min="4105" max="4105" width="19.5703125" style="96" customWidth="1"/>
    <col min="4106" max="4106" width="15.140625" style="96" customWidth="1"/>
    <col min="4107" max="4107" width="14.28515625" style="96" customWidth="1"/>
    <col min="4108" max="4108" width="17" style="96" customWidth="1"/>
    <col min="4109" max="4352" width="9.140625" style="96"/>
    <col min="4353" max="4353" width="60.140625" style="96" customWidth="1"/>
    <col min="4354" max="4354" width="16.7109375" style="96" customWidth="1"/>
    <col min="4355" max="4355" width="14.85546875" style="96" customWidth="1"/>
    <col min="4356" max="4356" width="15.42578125" style="96" customWidth="1"/>
    <col min="4357" max="4357" width="31.85546875" style="96" customWidth="1"/>
    <col min="4358" max="4358" width="21" style="96" customWidth="1"/>
    <col min="4359" max="4359" width="22.28515625" style="96" customWidth="1"/>
    <col min="4360" max="4360" width="20.28515625" style="96" customWidth="1"/>
    <col min="4361" max="4361" width="19.5703125" style="96" customWidth="1"/>
    <col min="4362" max="4362" width="15.140625" style="96" customWidth="1"/>
    <col min="4363" max="4363" width="14.28515625" style="96" customWidth="1"/>
    <col min="4364" max="4364" width="17" style="96" customWidth="1"/>
    <col min="4365" max="4608" width="9.140625" style="96"/>
    <col min="4609" max="4609" width="60.140625" style="96" customWidth="1"/>
    <col min="4610" max="4610" width="16.7109375" style="96" customWidth="1"/>
    <col min="4611" max="4611" width="14.85546875" style="96" customWidth="1"/>
    <col min="4612" max="4612" width="15.42578125" style="96" customWidth="1"/>
    <col min="4613" max="4613" width="31.85546875" style="96" customWidth="1"/>
    <col min="4614" max="4614" width="21" style="96" customWidth="1"/>
    <col min="4615" max="4615" width="22.28515625" style="96" customWidth="1"/>
    <col min="4616" max="4616" width="20.28515625" style="96" customWidth="1"/>
    <col min="4617" max="4617" width="19.5703125" style="96" customWidth="1"/>
    <col min="4618" max="4618" width="15.140625" style="96" customWidth="1"/>
    <col min="4619" max="4619" width="14.28515625" style="96" customWidth="1"/>
    <col min="4620" max="4620" width="17" style="96" customWidth="1"/>
    <col min="4621" max="4864" width="9.140625" style="96"/>
    <col min="4865" max="4865" width="60.140625" style="96" customWidth="1"/>
    <col min="4866" max="4866" width="16.7109375" style="96" customWidth="1"/>
    <col min="4867" max="4867" width="14.85546875" style="96" customWidth="1"/>
    <col min="4868" max="4868" width="15.42578125" style="96" customWidth="1"/>
    <col min="4869" max="4869" width="31.85546875" style="96" customWidth="1"/>
    <col min="4870" max="4870" width="21" style="96" customWidth="1"/>
    <col min="4871" max="4871" width="22.28515625" style="96" customWidth="1"/>
    <col min="4872" max="4872" width="20.28515625" style="96" customWidth="1"/>
    <col min="4873" max="4873" width="19.5703125" style="96" customWidth="1"/>
    <col min="4874" max="4874" width="15.140625" style="96" customWidth="1"/>
    <col min="4875" max="4875" width="14.28515625" style="96" customWidth="1"/>
    <col min="4876" max="4876" width="17" style="96" customWidth="1"/>
    <col min="4877" max="5120" width="9.140625" style="96"/>
    <col min="5121" max="5121" width="60.140625" style="96" customWidth="1"/>
    <col min="5122" max="5122" width="16.7109375" style="96" customWidth="1"/>
    <col min="5123" max="5123" width="14.85546875" style="96" customWidth="1"/>
    <col min="5124" max="5124" width="15.42578125" style="96" customWidth="1"/>
    <col min="5125" max="5125" width="31.85546875" style="96" customWidth="1"/>
    <col min="5126" max="5126" width="21" style="96" customWidth="1"/>
    <col min="5127" max="5127" width="22.28515625" style="96" customWidth="1"/>
    <col min="5128" max="5128" width="20.28515625" style="96" customWidth="1"/>
    <col min="5129" max="5129" width="19.5703125" style="96" customWidth="1"/>
    <col min="5130" max="5130" width="15.140625" style="96" customWidth="1"/>
    <col min="5131" max="5131" width="14.28515625" style="96" customWidth="1"/>
    <col min="5132" max="5132" width="17" style="96" customWidth="1"/>
    <col min="5133" max="5376" width="9.140625" style="96"/>
    <col min="5377" max="5377" width="60.140625" style="96" customWidth="1"/>
    <col min="5378" max="5378" width="16.7109375" style="96" customWidth="1"/>
    <col min="5379" max="5379" width="14.85546875" style="96" customWidth="1"/>
    <col min="5380" max="5380" width="15.42578125" style="96" customWidth="1"/>
    <col min="5381" max="5381" width="31.85546875" style="96" customWidth="1"/>
    <col min="5382" max="5382" width="21" style="96" customWidth="1"/>
    <col min="5383" max="5383" width="22.28515625" style="96" customWidth="1"/>
    <col min="5384" max="5384" width="20.28515625" style="96" customWidth="1"/>
    <col min="5385" max="5385" width="19.5703125" style="96" customWidth="1"/>
    <col min="5386" max="5386" width="15.140625" style="96" customWidth="1"/>
    <col min="5387" max="5387" width="14.28515625" style="96" customWidth="1"/>
    <col min="5388" max="5388" width="17" style="96" customWidth="1"/>
    <col min="5389" max="5632" width="9.140625" style="96"/>
    <col min="5633" max="5633" width="60.140625" style="96" customWidth="1"/>
    <col min="5634" max="5634" width="16.7109375" style="96" customWidth="1"/>
    <col min="5635" max="5635" width="14.85546875" style="96" customWidth="1"/>
    <col min="5636" max="5636" width="15.42578125" style="96" customWidth="1"/>
    <col min="5637" max="5637" width="31.85546875" style="96" customWidth="1"/>
    <col min="5638" max="5638" width="21" style="96" customWidth="1"/>
    <col min="5639" max="5639" width="22.28515625" style="96" customWidth="1"/>
    <col min="5640" max="5640" width="20.28515625" style="96" customWidth="1"/>
    <col min="5641" max="5641" width="19.5703125" style="96" customWidth="1"/>
    <col min="5642" max="5642" width="15.140625" style="96" customWidth="1"/>
    <col min="5643" max="5643" width="14.28515625" style="96" customWidth="1"/>
    <col min="5644" max="5644" width="17" style="96" customWidth="1"/>
    <col min="5645" max="5888" width="9.140625" style="96"/>
    <col min="5889" max="5889" width="60.140625" style="96" customWidth="1"/>
    <col min="5890" max="5890" width="16.7109375" style="96" customWidth="1"/>
    <col min="5891" max="5891" width="14.85546875" style="96" customWidth="1"/>
    <col min="5892" max="5892" width="15.42578125" style="96" customWidth="1"/>
    <col min="5893" max="5893" width="31.85546875" style="96" customWidth="1"/>
    <col min="5894" max="5894" width="21" style="96" customWidth="1"/>
    <col min="5895" max="5895" width="22.28515625" style="96" customWidth="1"/>
    <col min="5896" max="5896" width="20.28515625" style="96" customWidth="1"/>
    <col min="5897" max="5897" width="19.5703125" style="96" customWidth="1"/>
    <col min="5898" max="5898" width="15.140625" style="96" customWidth="1"/>
    <col min="5899" max="5899" width="14.28515625" style="96" customWidth="1"/>
    <col min="5900" max="5900" width="17" style="96" customWidth="1"/>
    <col min="5901" max="6144" width="9.140625" style="96"/>
    <col min="6145" max="6145" width="60.140625" style="96" customWidth="1"/>
    <col min="6146" max="6146" width="16.7109375" style="96" customWidth="1"/>
    <col min="6147" max="6147" width="14.85546875" style="96" customWidth="1"/>
    <col min="6148" max="6148" width="15.42578125" style="96" customWidth="1"/>
    <col min="6149" max="6149" width="31.85546875" style="96" customWidth="1"/>
    <col min="6150" max="6150" width="21" style="96" customWidth="1"/>
    <col min="6151" max="6151" width="22.28515625" style="96" customWidth="1"/>
    <col min="6152" max="6152" width="20.28515625" style="96" customWidth="1"/>
    <col min="6153" max="6153" width="19.5703125" style="96" customWidth="1"/>
    <col min="6154" max="6154" width="15.140625" style="96" customWidth="1"/>
    <col min="6155" max="6155" width="14.28515625" style="96" customWidth="1"/>
    <col min="6156" max="6156" width="17" style="96" customWidth="1"/>
    <col min="6157" max="6400" width="9.140625" style="96"/>
    <col min="6401" max="6401" width="60.140625" style="96" customWidth="1"/>
    <col min="6402" max="6402" width="16.7109375" style="96" customWidth="1"/>
    <col min="6403" max="6403" width="14.85546875" style="96" customWidth="1"/>
    <col min="6404" max="6404" width="15.42578125" style="96" customWidth="1"/>
    <col min="6405" max="6405" width="31.85546875" style="96" customWidth="1"/>
    <col min="6406" max="6406" width="21" style="96" customWidth="1"/>
    <col min="6407" max="6407" width="22.28515625" style="96" customWidth="1"/>
    <col min="6408" max="6408" width="20.28515625" style="96" customWidth="1"/>
    <col min="6409" max="6409" width="19.5703125" style="96" customWidth="1"/>
    <col min="6410" max="6410" width="15.140625" style="96" customWidth="1"/>
    <col min="6411" max="6411" width="14.28515625" style="96" customWidth="1"/>
    <col min="6412" max="6412" width="17" style="96" customWidth="1"/>
    <col min="6413" max="6656" width="9.140625" style="96"/>
    <col min="6657" max="6657" width="60.140625" style="96" customWidth="1"/>
    <col min="6658" max="6658" width="16.7109375" style="96" customWidth="1"/>
    <col min="6659" max="6659" width="14.85546875" style="96" customWidth="1"/>
    <col min="6660" max="6660" width="15.42578125" style="96" customWidth="1"/>
    <col min="6661" max="6661" width="31.85546875" style="96" customWidth="1"/>
    <col min="6662" max="6662" width="21" style="96" customWidth="1"/>
    <col min="6663" max="6663" width="22.28515625" style="96" customWidth="1"/>
    <col min="6664" max="6664" width="20.28515625" style="96" customWidth="1"/>
    <col min="6665" max="6665" width="19.5703125" style="96" customWidth="1"/>
    <col min="6666" max="6666" width="15.140625" style="96" customWidth="1"/>
    <col min="6667" max="6667" width="14.28515625" style="96" customWidth="1"/>
    <col min="6668" max="6668" width="17" style="96" customWidth="1"/>
    <col min="6669" max="6912" width="9.140625" style="96"/>
    <col min="6913" max="6913" width="60.140625" style="96" customWidth="1"/>
    <col min="6914" max="6914" width="16.7109375" style="96" customWidth="1"/>
    <col min="6915" max="6915" width="14.85546875" style="96" customWidth="1"/>
    <col min="6916" max="6916" width="15.42578125" style="96" customWidth="1"/>
    <col min="6917" max="6917" width="31.85546875" style="96" customWidth="1"/>
    <col min="6918" max="6918" width="21" style="96" customWidth="1"/>
    <col min="6919" max="6919" width="22.28515625" style="96" customWidth="1"/>
    <col min="6920" max="6920" width="20.28515625" style="96" customWidth="1"/>
    <col min="6921" max="6921" width="19.5703125" style="96" customWidth="1"/>
    <col min="6922" max="6922" width="15.140625" style="96" customWidth="1"/>
    <col min="6923" max="6923" width="14.28515625" style="96" customWidth="1"/>
    <col min="6924" max="6924" width="17" style="96" customWidth="1"/>
    <col min="6925" max="7168" width="9.140625" style="96"/>
    <col min="7169" max="7169" width="60.140625" style="96" customWidth="1"/>
    <col min="7170" max="7170" width="16.7109375" style="96" customWidth="1"/>
    <col min="7171" max="7171" width="14.85546875" style="96" customWidth="1"/>
    <col min="7172" max="7172" width="15.42578125" style="96" customWidth="1"/>
    <col min="7173" max="7173" width="31.85546875" style="96" customWidth="1"/>
    <col min="7174" max="7174" width="21" style="96" customWidth="1"/>
    <col min="7175" max="7175" width="22.28515625" style="96" customWidth="1"/>
    <col min="7176" max="7176" width="20.28515625" style="96" customWidth="1"/>
    <col min="7177" max="7177" width="19.5703125" style="96" customWidth="1"/>
    <col min="7178" max="7178" width="15.140625" style="96" customWidth="1"/>
    <col min="7179" max="7179" width="14.28515625" style="96" customWidth="1"/>
    <col min="7180" max="7180" width="17" style="96" customWidth="1"/>
    <col min="7181" max="7424" width="9.140625" style="96"/>
    <col min="7425" max="7425" width="60.140625" style="96" customWidth="1"/>
    <col min="7426" max="7426" width="16.7109375" style="96" customWidth="1"/>
    <col min="7427" max="7427" width="14.85546875" style="96" customWidth="1"/>
    <col min="7428" max="7428" width="15.42578125" style="96" customWidth="1"/>
    <col min="7429" max="7429" width="31.85546875" style="96" customWidth="1"/>
    <col min="7430" max="7430" width="21" style="96" customWidth="1"/>
    <col min="7431" max="7431" width="22.28515625" style="96" customWidth="1"/>
    <col min="7432" max="7432" width="20.28515625" style="96" customWidth="1"/>
    <col min="7433" max="7433" width="19.5703125" style="96" customWidth="1"/>
    <col min="7434" max="7434" width="15.140625" style="96" customWidth="1"/>
    <col min="7435" max="7435" width="14.28515625" style="96" customWidth="1"/>
    <col min="7436" max="7436" width="17" style="96" customWidth="1"/>
    <col min="7437" max="7680" width="9.140625" style="96"/>
    <col min="7681" max="7681" width="60.140625" style="96" customWidth="1"/>
    <col min="7682" max="7682" width="16.7109375" style="96" customWidth="1"/>
    <col min="7683" max="7683" width="14.85546875" style="96" customWidth="1"/>
    <col min="7684" max="7684" width="15.42578125" style="96" customWidth="1"/>
    <col min="7685" max="7685" width="31.85546875" style="96" customWidth="1"/>
    <col min="7686" max="7686" width="21" style="96" customWidth="1"/>
    <col min="7687" max="7687" width="22.28515625" style="96" customWidth="1"/>
    <col min="7688" max="7688" width="20.28515625" style="96" customWidth="1"/>
    <col min="7689" max="7689" width="19.5703125" style="96" customWidth="1"/>
    <col min="7690" max="7690" width="15.140625" style="96" customWidth="1"/>
    <col min="7691" max="7691" width="14.28515625" style="96" customWidth="1"/>
    <col min="7692" max="7692" width="17" style="96" customWidth="1"/>
    <col min="7693" max="7936" width="9.140625" style="96"/>
    <col min="7937" max="7937" width="60.140625" style="96" customWidth="1"/>
    <col min="7938" max="7938" width="16.7109375" style="96" customWidth="1"/>
    <col min="7939" max="7939" width="14.85546875" style="96" customWidth="1"/>
    <col min="7940" max="7940" width="15.42578125" style="96" customWidth="1"/>
    <col min="7941" max="7941" width="31.85546875" style="96" customWidth="1"/>
    <col min="7942" max="7942" width="21" style="96" customWidth="1"/>
    <col min="7943" max="7943" width="22.28515625" style="96" customWidth="1"/>
    <col min="7944" max="7944" width="20.28515625" style="96" customWidth="1"/>
    <col min="7945" max="7945" width="19.5703125" style="96" customWidth="1"/>
    <col min="7946" max="7946" width="15.140625" style="96" customWidth="1"/>
    <col min="7947" max="7947" width="14.28515625" style="96" customWidth="1"/>
    <col min="7948" max="7948" width="17" style="96" customWidth="1"/>
    <col min="7949" max="8192" width="9.140625" style="96"/>
    <col min="8193" max="8193" width="60.140625" style="96" customWidth="1"/>
    <col min="8194" max="8194" width="16.7109375" style="96" customWidth="1"/>
    <col min="8195" max="8195" width="14.85546875" style="96" customWidth="1"/>
    <col min="8196" max="8196" width="15.42578125" style="96" customWidth="1"/>
    <col min="8197" max="8197" width="31.85546875" style="96" customWidth="1"/>
    <col min="8198" max="8198" width="21" style="96" customWidth="1"/>
    <col min="8199" max="8199" width="22.28515625" style="96" customWidth="1"/>
    <col min="8200" max="8200" width="20.28515625" style="96" customWidth="1"/>
    <col min="8201" max="8201" width="19.5703125" style="96" customWidth="1"/>
    <col min="8202" max="8202" width="15.140625" style="96" customWidth="1"/>
    <col min="8203" max="8203" width="14.28515625" style="96" customWidth="1"/>
    <col min="8204" max="8204" width="17" style="96" customWidth="1"/>
    <col min="8205" max="8448" width="9.140625" style="96"/>
    <col min="8449" max="8449" width="60.140625" style="96" customWidth="1"/>
    <col min="8450" max="8450" width="16.7109375" style="96" customWidth="1"/>
    <col min="8451" max="8451" width="14.85546875" style="96" customWidth="1"/>
    <col min="8452" max="8452" width="15.42578125" style="96" customWidth="1"/>
    <col min="8453" max="8453" width="31.85546875" style="96" customWidth="1"/>
    <col min="8454" max="8454" width="21" style="96" customWidth="1"/>
    <col min="8455" max="8455" width="22.28515625" style="96" customWidth="1"/>
    <col min="8456" max="8456" width="20.28515625" style="96" customWidth="1"/>
    <col min="8457" max="8457" width="19.5703125" style="96" customWidth="1"/>
    <col min="8458" max="8458" width="15.140625" style="96" customWidth="1"/>
    <col min="8459" max="8459" width="14.28515625" style="96" customWidth="1"/>
    <col min="8460" max="8460" width="17" style="96" customWidth="1"/>
    <col min="8461" max="8704" width="9.140625" style="96"/>
    <col min="8705" max="8705" width="60.140625" style="96" customWidth="1"/>
    <col min="8706" max="8706" width="16.7109375" style="96" customWidth="1"/>
    <col min="8707" max="8707" width="14.85546875" style="96" customWidth="1"/>
    <col min="8708" max="8708" width="15.42578125" style="96" customWidth="1"/>
    <col min="8709" max="8709" width="31.85546875" style="96" customWidth="1"/>
    <col min="8710" max="8710" width="21" style="96" customWidth="1"/>
    <col min="8711" max="8711" width="22.28515625" style="96" customWidth="1"/>
    <col min="8712" max="8712" width="20.28515625" style="96" customWidth="1"/>
    <col min="8713" max="8713" width="19.5703125" style="96" customWidth="1"/>
    <col min="8714" max="8714" width="15.140625" style="96" customWidth="1"/>
    <col min="8715" max="8715" width="14.28515625" style="96" customWidth="1"/>
    <col min="8716" max="8716" width="17" style="96" customWidth="1"/>
    <col min="8717" max="8960" width="9.140625" style="96"/>
    <col min="8961" max="8961" width="60.140625" style="96" customWidth="1"/>
    <col min="8962" max="8962" width="16.7109375" style="96" customWidth="1"/>
    <col min="8963" max="8963" width="14.85546875" style="96" customWidth="1"/>
    <col min="8964" max="8964" width="15.42578125" style="96" customWidth="1"/>
    <col min="8965" max="8965" width="31.85546875" style="96" customWidth="1"/>
    <col min="8966" max="8966" width="21" style="96" customWidth="1"/>
    <col min="8967" max="8967" width="22.28515625" style="96" customWidth="1"/>
    <col min="8968" max="8968" width="20.28515625" style="96" customWidth="1"/>
    <col min="8969" max="8969" width="19.5703125" style="96" customWidth="1"/>
    <col min="8970" max="8970" width="15.140625" style="96" customWidth="1"/>
    <col min="8971" max="8971" width="14.28515625" style="96" customWidth="1"/>
    <col min="8972" max="8972" width="17" style="96" customWidth="1"/>
    <col min="8973" max="9216" width="9.140625" style="96"/>
    <col min="9217" max="9217" width="60.140625" style="96" customWidth="1"/>
    <col min="9218" max="9218" width="16.7109375" style="96" customWidth="1"/>
    <col min="9219" max="9219" width="14.85546875" style="96" customWidth="1"/>
    <col min="9220" max="9220" width="15.42578125" style="96" customWidth="1"/>
    <col min="9221" max="9221" width="31.85546875" style="96" customWidth="1"/>
    <col min="9222" max="9222" width="21" style="96" customWidth="1"/>
    <col min="9223" max="9223" width="22.28515625" style="96" customWidth="1"/>
    <col min="9224" max="9224" width="20.28515625" style="96" customWidth="1"/>
    <col min="9225" max="9225" width="19.5703125" style="96" customWidth="1"/>
    <col min="9226" max="9226" width="15.140625" style="96" customWidth="1"/>
    <col min="9227" max="9227" width="14.28515625" style="96" customWidth="1"/>
    <col min="9228" max="9228" width="17" style="96" customWidth="1"/>
    <col min="9229" max="9472" width="9.140625" style="96"/>
    <col min="9473" max="9473" width="60.140625" style="96" customWidth="1"/>
    <col min="9474" max="9474" width="16.7109375" style="96" customWidth="1"/>
    <col min="9475" max="9475" width="14.85546875" style="96" customWidth="1"/>
    <col min="9476" max="9476" width="15.42578125" style="96" customWidth="1"/>
    <col min="9477" max="9477" width="31.85546875" style="96" customWidth="1"/>
    <col min="9478" max="9478" width="21" style="96" customWidth="1"/>
    <col min="9479" max="9479" width="22.28515625" style="96" customWidth="1"/>
    <col min="9480" max="9480" width="20.28515625" style="96" customWidth="1"/>
    <col min="9481" max="9481" width="19.5703125" style="96" customWidth="1"/>
    <col min="9482" max="9482" width="15.140625" style="96" customWidth="1"/>
    <col min="9483" max="9483" width="14.28515625" style="96" customWidth="1"/>
    <col min="9484" max="9484" width="17" style="96" customWidth="1"/>
    <col min="9485" max="9728" width="9.140625" style="96"/>
    <col min="9729" max="9729" width="60.140625" style="96" customWidth="1"/>
    <col min="9730" max="9730" width="16.7109375" style="96" customWidth="1"/>
    <col min="9731" max="9731" width="14.85546875" style="96" customWidth="1"/>
    <col min="9732" max="9732" width="15.42578125" style="96" customWidth="1"/>
    <col min="9733" max="9733" width="31.85546875" style="96" customWidth="1"/>
    <col min="9734" max="9734" width="21" style="96" customWidth="1"/>
    <col min="9735" max="9735" width="22.28515625" style="96" customWidth="1"/>
    <col min="9736" max="9736" width="20.28515625" style="96" customWidth="1"/>
    <col min="9737" max="9737" width="19.5703125" style="96" customWidth="1"/>
    <col min="9738" max="9738" width="15.140625" style="96" customWidth="1"/>
    <col min="9739" max="9739" width="14.28515625" style="96" customWidth="1"/>
    <col min="9740" max="9740" width="17" style="96" customWidth="1"/>
    <col min="9741" max="9984" width="9.140625" style="96"/>
    <col min="9985" max="9985" width="60.140625" style="96" customWidth="1"/>
    <col min="9986" max="9986" width="16.7109375" style="96" customWidth="1"/>
    <col min="9987" max="9987" width="14.85546875" style="96" customWidth="1"/>
    <col min="9988" max="9988" width="15.42578125" style="96" customWidth="1"/>
    <col min="9989" max="9989" width="31.85546875" style="96" customWidth="1"/>
    <col min="9990" max="9990" width="21" style="96" customWidth="1"/>
    <col min="9991" max="9991" width="22.28515625" style="96" customWidth="1"/>
    <col min="9992" max="9992" width="20.28515625" style="96" customWidth="1"/>
    <col min="9993" max="9993" width="19.5703125" style="96" customWidth="1"/>
    <col min="9994" max="9994" width="15.140625" style="96" customWidth="1"/>
    <col min="9995" max="9995" width="14.28515625" style="96" customWidth="1"/>
    <col min="9996" max="9996" width="17" style="96" customWidth="1"/>
    <col min="9997" max="10240" width="9.140625" style="96"/>
    <col min="10241" max="10241" width="60.140625" style="96" customWidth="1"/>
    <col min="10242" max="10242" width="16.7109375" style="96" customWidth="1"/>
    <col min="10243" max="10243" width="14.85546875" style="96" customWidth="1"/>
    <col min="10244" max="10244" width="15.42578125" style="96" customWidth="1"/>
    <col min="10245" max="10245" width="31.85546875" style="96" customWidth="1"/>
    <col min="10246" max="10246" width="21" style="96" customWidth="1"/>
    <col min="10247" max="10247" width="22.28515625" style="96" customWidth="1"/>
    <col min="10248" max="10248" width="20.28515625" style="96" customWidth="1"/>
    <col min="10249" max="10249" width="19.5703125" style="96" customWidth="1"/>
    <col min="10250" max="10250" width="15.140625" style="96" customWidth="1"/>
    <col min="10251" max="10251" width="14.28515625" style="96" customWidth="1"/>
    <col min="10252" max="10252" width="17" style="96" customWidth="1"/>
    <col min="10253" max="10496" width="9.140625" style="96"/>
    <col min="10497" max="10497" width="60.140625" style="96" customWidth="1"/>
    <col min="10498" max="10498" width="16.7109375" style="96" customWidth="1"/>
    <col min="10499" max="10499" width="14.85546875" style="96" customWidth="1"/>
    <col min="10500" max="10500" width="15.42578125" style="96" customWidth="1"/>
    <col min="10501" max="10501" width="31.85546875" style="96" customWidth="1"/>
    <col min="10502" max="10502" width="21" style="96" customWidth="1"/>
    <col min="10503" max="10503" width="22.28515625" style="96" customWidth="1"/>
    <col min="10504" max="10504" width="20.28515625" style="96" customWidth="1"/>
    <col min="10505" max="10505" width="19.5703125" style="96" customWidth="1"/>
    <col min="10506" max="10506" width="15.140625" style="96" customWidth="1"/>
    <col min="10507" max="10507" width="14.28515625" style="96" customWidth="1"/>
    <col min="10508" max="10508" width="17" style="96" customWidth="1"/>
    <col min="10509" max="10752" width="9.140625" style="96"/>
    <col min="10753" max="10753" width="60.140625" style="96" customWidth="1"/>
    <col min="10754" max="10754" width="16.7109375" style="96" customWidth="1"/>
    <col min="10755" max="10755" width="14.85546875" style="96" customWidth="1"/>
    <col min="10756" max="10756" width="15.42578125" style="96" customWidth="1"/>
    <col min="10757" max="10757" width="31.85546875" style="96" customWidth="1"/>
    <col min="10758" max="10758" width="21" style="96" customWidth="1"/>
    <col min="10759" max="10759" width="22.28515625" style="96" customWidth="1"/>
    <col min="10760" max="10760" width="20.28515625" style="96" customWidth="1"/>
    <col min="10761" max="10761" width="19.5703125" style="96" customWidth="1"/>
    <col min="10762" max="10762" width="15.140625" style="96" customWidth="1"/>
    <col min="10763" max="10763" width="14.28515625" style="96" customWidth="1"/>
    <col min="10764" max="10764" width="17" style="96" customWidth="1"/>
    <col min="10765" max="11008" width="9.140625" style="96"/>
    <col min="11009" max="11009" width="60.140625" style="96" customWidth="1"/>
    <col min="11010" max="11010" width="16.7109375" style="96" customWidth="1"/>
    <col min="11011" max="11011" width="14.85546875" style="96" customWidth="1"/>
    <col min="11012" max="11012" width="15.42578125" style="96" customWidth="1"/>
    <col min="11013" max="11013" width="31.85546875" style="96" customWidth="1"/>
    <col min="11014" max="11014" width="21" style="96" customWidth="1"/>
    <col min="11015" max="11015" width="22.28515625" style="96" customWidth="1"/>
    <col min="11016" max="11016" width="20.28515625" style="96" customWidth="1"/>
    <col min="11017" max="11017" width="19.5703125" style="96" customWidth="1"/>
    <col min="11018" max="11018" width="15.140625" style="96" customWidth="1"/>
    <col min="11019" max="11019" width="14.28515625" style="96" customWidth="1"/>
    <col min="11020" max="11020" width="17" style="96" customWidth="1"/>
    <col min="11021" max="11264" width="9.140625" style="96"/>
    <col min="11265" max="11265" width="60.140625" style="96" customWidth="1"/>
    <col min="11266" max="11266" width="16.7109375" style="96" customWidth="1"/>
    <col min="11267" max="11267" width="14.85546875" style="96" customWidth="1"/>
    <col min="11268" max="11268" width="15.42578125" style="96" customWidth="1"/>
    <col min="11269" max="11269" width="31.85546875" style="96" customWidth="1"/>
    <col min="11270" max="11270" width="21" style="96" customWidth="1"/>
    <col min="11271" max="11271" width="22.28515625" style="96" customWidth="1"/>
    <col min="11272" max="11272" width="20.28515625" style="96" customWidth="1"/>
    <col min="11273" max="11273" width="19.5703125" style="96" customWidth="1"/>
    <col min="11274" max="11274" width="15.140625" style="96" customWidth="1"/>
    <col min="11275" max="11275" width="14.28515625" style="96" customWidth="1"/>
    <col min="11276" max="11276" width="17" style="96" customWidth="1"/>
    <col min="11277" max="11520" width="9.140625" style="96"/>
    <col min="11521" max="11521" width="60.140625" style="96" customWidth="1"/>
    <col min="11522" max="11522" width="16.7109375" style="96" customWidth="1"/>
    <col min="11523" max="11523" width="14.85546875" style="96" customWidth="1"/>
    <col min="11524" max="11524" width="15.42578125" style="96" customWidth="1"/>
    <col min="11525" max="11525" width="31.85546875" style="96" customWidth="1"/>
    <col min="11526" max="11526" width="21" style="96" customWidth="1"/>
    <col min="11527" max="11527" width="22.28515625" style="96" customWidth="1"/>
    <col min="11528" max="11528" width="20.28515625" style="96" customWidth="1"/>
    <col min="11529" max="11529" width="19.5703125" style="96" customWidth="1"/>
    <col min="11530" max="11530" width="15.140625" style="96" customWidth="1"/>
    <col min="11531" max="11531" width="14.28515625" style="96" customWidth="1"/>
    <col min="11532" max="11532" width="17" style="96" customWidth="1"/>
    <col min="11533" max="11776" width="9.140625" style="96"/>
    <col min="11777" max="11777" width="60.140625" style="96" customWidth="1"/>
    <col min="11778" max="11778" width="16.7109375" style="96" customWidth="1"/>
    <col min="11779" max="11779" width="14.85546875" style="96" customWidth="1"/>
    <col min="11780" max="11780" width="15.42578125" style="96" customWidth="1"/>
    <col min="11781" max="11781" width="31.85546875" style="96" customWidth="1"/>
    <col min="11782" max="11782" width="21" style="96" customWidth="1"/>
    <col min="11783" max="11783" width="22.28515625" style="96" customWidth="1"/>
    <col min="11784" max="11784" width="20.28515625" style="96" customWidth="1"/>
    <col min="11785" max="11785" width="19.5703125" style="96" customWidth="1"/>
    <col min="11786" max="11786" width="15.140625" style="96" customWidth="1"/>
    <col min="11787" max="11787" width="14.28515625" style="96" customWidth="1"/>
    <col min="11788" max="11788" width="17" style="96" customWidth="1"/>
    <col min="11789" max="12032" width="9.140625" style="96"/>
    <col min="12033" max="12033" width="60.140625" style="96" customWidth="1"/>
    <col min="12034" max="12034" width="16.7109375" style="96" customWidth="1"/>
    <col min="12035" max="12035" width="14.85546875" style="96" customWidth="1"/>
    <col min="12036" max="12036" width="15.42578125" style="96" customWidth="1"/>
    <col min="12037" max="12037" width="31.85546875" style="96" customWidth="1"/>
    <col min="12038" max="12038" width="21" style="96" customWidth="1"/>
    <col min="12039" max="12039" width="22.28515625" style="96" customWidth="1"/>
    <col min="12040" max="12040" width="20.28515625" style="96" customWidth="1"/>
    <col min="12041" max="12041" width="19.5703125" style="96" customWidth="1"/>
    <col min="12042" max="12042" width="15.140625" style="96" customWidth="1"/>
    <col min="12043" max="12043" width="14.28515625" style="96" customWidth="1"/>
    <col min="12044" max="12044" width="17" style="96" customWidth="1"/>
    <col min="12045" max="12288" width="9.140625" style="96"/>
    <col min="12289" max="12289" width="60.140625" style="96" customWidth="1"/>
    <col min="12290" max="12290" width="16.7109375" style="96" customWidth="1"/>
    <col min="12291" max="12291" width="14.85546875" style="96" customWidth="1"/>
    <col min="12292" max="12292" width="15.42578125" style="96" customWidth="1"/>
    <col min="12293" max="12293" width="31.85546875" style="96" customWidth="1"/>
    <col min="12294" max="12294" width="21" style="96" customWidth="1"/>
    <col min="12295" max="12295" width="22.28515625" style="96" customWidth="1"/>
    <col min="12296" max="12296" width="20.28515625" style="96" customWidth="1"/>
    <col min="12297" max="12297" width="19.5703125" style="96" customWidth="1"/>
    <col min="12298" max="12298" width="15.140625" style="96" customWidth="1"/>
    <col min="12299" max="12299" width="14.28515625" style="96" customWidth="1"/>
    <col min="12300" max="12300" width="17" style="96" customWidth="1"/>
    <col min="12301" max="12544" width="9.140625" style="96"/>
    <col min="12545" max="12545" width="60.140625" style="96" customWidth="1"/>
    <col min="12546" max="12546" width="16.7109375" style="96" customWidth="1"/>
    <col min="12547" max="12547" width="14.85546875" style="96" customWidth="1"/>
    <col min="12548" max="12548" width="15.42578125" style="96" customWidth="1"/>
    <col min="12549" max="12549" width="31.85546875" style="96" customWidth="1"/>
    <col min="12550" max="12550" width="21" style="96" customWidth="1"/>
    <col min="12551" max="12551" width="22.28515625" style="96" customWidth="1"/>
    <col min="12552" max="12552" width="20.28515625" style="96" customWidth="1"/>
    <col min="12553" max="12553" width="19.5703125" style="96" customWidth="1"/>
    <col min="12554" max="12554" width="15.140625" style="96" customWidth="1"/>
    <col min="12555" max="12555" width="14.28515625" style="96" customWidth="1"/>
    <col min="12556" max="12556" width="17" style="96" customWidth="1"/>
    <col min="12557" max="12800" width="9.140625" style="96"/>
    <col min="12801" max="12801" width="60.140625" style="96" customWidth="1"/>
    <col min="12802" max="12802" width="16.7109375" style="96" customWidth="1"/>
    <col min="12803" max="12803" width="14.85546875" style="96" customWidth="1"/>
    <col min="12804" max="12804" width="15.42578125" style="96" customWidth="1"/>
    <col min="12805" max="12805" width="31.85546875" style="96" customWidth="1"/>
    <col min="12806" max="12806" width="21" style="96" customWidth="1"/>
    <col min="12807" max="12807" width="22.28515625" style="96" customWidth="1"/>
    <col min="12808" max="12808" width="20.28515625" style="96" customWidth="1"/>
    <col min="12809" max="12809" width="19.5703125" style="96" customWidth="1"/>
    <col min="12810" max="12810" width="15.140625" style="96" customWidth="1"/>
    <col min="12811" max="12811" width="14.28515625" style="96" customWidth="1"/>
    <col min="12812" max="12812" width="17" style="96" customWidth="1"/>
    <col min="12813" max="13056" width="9.140625" style="96"/>
    <col min="13057" max="13057" width="60.140625" style="96" customWidth="1"/>
    <col min="13058" max="13058" width="16.7109375" style="96" customWidth="1"/>
    <col min="13059" max="13059" width="14.85546875" style="96" customWidth="1"/>
    <col min="13060" max="13060" width="15.42578125" style="96" customWidth="1"/>
    <col min="13061" max="13061" width="31.85546875" style="96" customWidth="1"/>
    <col min="13062" max="13062" width="21" style="96" customWidth="1"/>
    <col min="13063" max="13063" width="22.28515625" style="96" customWidth="1"/>
    <col min="13064" max="13064" width="20.28515625" style="96" customWidth="1"/>
    <col min="13065" max="13065" width="19.5703125" style="96" customWidth="1"/>
    <col min="13066" max="13066" width="15.140625" style="96" customWidth="1"/>
    <col min="13067" max="13067" width="14.28515625" style="96" customWidth="1"/>
    <col min="13068" max="13068" width="17" style="96" customWidth="1"/>
    <col min="13069" max="13312" width="9.140625" style="96"/>
    <col min="13313" max="13313" width="60.140625" style="96" customWidth="1"/>
    <col min="13314" max="13314" width="16.7109375" style="96" customWidth="1"/>
    <col min="13315" max="13315" width="14.85546875" style="96" customWidth="1"/>
    <col min="13316" max="13316" width="15.42578125" style="96" customWidth="1"/>
    <col min="13317" max="13317" width="31.85546875" style="96" customWidth="1"/>
    <col min="13318" max="13318" width="21" style="96" customWidth="1"/>
    <col min="13319" max="13319" width="22.28515625" style="96" customWidth="1"/>
    <col min="13320" max="13320" width="20.28515625" style="96" customWidth="1"/>
    <col min="13321" max="13321" width="19.5703125" style="96" customWidth="1"/>
    <col min="13322" max="13322" width="15.140625" style="96" customWidth="1"/>
    <col min="13323" max="13323" width="14.28515625" style="96" customWidth="1"/>
    <col min="13324" max="13324" width="17" style="96" customWidth="1"/>
    <col min="13325" max="13568" width="9.140625" style="96"/>
    <col min="13569" max="13569" width="60.140625" style="96" customWidth="1"/>
    <col min="13570" max="13570" width="16.7109375" style="96" customWidth="1"/>
    <col min="13571" max="13571" width="14.85546875" style="96" customWidth="1"/>
    <col min="13572" max="13572" width="15.42578125" style="96" customWidth="1"/>
    <col min="13573" max="13573" width="31.85546875" style="96" customWidth="1"/>
    <col min="13574" max="13574" width="21" style="96" customWidth="1"/>
    <col min="13575" max="13575" width="22.28515625" style="96" customWidth="1"/>
    <col min="13576" max="13576" width="20.28515625" style="96" customWidth="1"/>
    <col min="13577" max="13577" width="19.5703125" style="96" customWidth="1"/>
    <col min="13578" max="13578" width="15.140625" style="96" customWidth="1"/>
    <col min="13579" max="13579" width="14.28515625" style="96" customWidth="1"/>
    <col min="13580" max="13580" width="17" style="96" customWidth="1"/>
    <col min="13581" max="13824" width="9.140625" style="96"/>
    <col min="13825" max="13825" width="60.140625" style="96" customWidth="1"/>
    <col min="13826" max="13826" width="16.7109375" style="96" customWidth="1"/>
    <col min="13827" max="13827" width="14.85546875" style="96" customWidth="1"/>
    <col min="13828" max="13828" width="15.42578125" style="96" customWidth="1"/>
    <col min="13829" max="13829" width="31.85546875" style="96" customWidth="1"/>
    <col min="13830" max="13830" width="21" style="96" customWidth="1"/>
    <col min="13831" max="13831" width="22.28515625" style="96" customWidth="1"/>
    <col min="13832" max="13832" width="20.28515625" style="96" customWidth="1"/>
    <col min="13833" max="13833" width="19.5703125" style="96" customWidth="1"/>
    <col min="13834" max="13834" width="15.140625" style="96" customWidth="1"/>
    <col min="13835" max="13835" width="14.28515625" style="96" customWidth="1"/>
    <col min="13836" max="13836" width="17" style="96" customWidth="1"/>
    <col min="13837" max="14080" width="9.140625" style="96"/>
    <col min="14081" max="14081" width="60.140625" style="96" customWidth="1"/>
    <col min="14082" max="14082" width="16.7109375" style="96" customWidth="1"/>
    <col min="14083" max="14083" width="14.85546875" style="96" customWidth="1"/>
    <col min="14084" max="14084" width="15.42578125" style="96" customWidth="1"/>
    <col min="14085" max="14085" width="31.85546875" style="96" customWidth="1"/>
    <col min="14086" max="14086" width="21" style="96" customWidth="1"/>
    <col min="14087" max="14087" width="22.28515625" style="96" customWidth="1"/>
    <col min="14088" max="14088" width="20.28515625" style="96" customWidth="1"/>
    <col min="14089" max="14089" width="19.5703125" style="96" customWidth="1"/>
    <col min="14090" max="14090" width="15.140625" style="96" customWidth="1"/>
    <col min="14091" max="14091" width="14.28515625" style="96" customWidth="1"/>
    <col min="14092" max="14092" width="17" style="96" customWidth="1"/>
    <col min="14093" max="14336" width="9.140625" style="96"/>
    <col min="14337" max="14337" width="60.140625" style="96" customWidth="1"/>
    <col min="14338" max="14338" width="16.7109375" style="96" customWidth="1"/>
    <col min="14339" max="14339" width="14.85546875" style="96" customWidth="1"/>
    <col min="14340" max="14340" width="15.42578125" style="96" customWidth="1"/>
    <col min="14341" max="14341" width="31.85546875" style="96" customWidth="1"/>
    <col min="14342" max="14342" width="21" style="96" customWidth="1"/>
    <col min="14343" max="14343" width="22.28515625" style="96" customWidth="1"/>
    <col min="14344" max="14344" width="20.28515625" style="96" customWidth="1"/>
    <col min="14345" max="14345" width="19.5703125" style="96" customWidth="1"/>
    <col min="14346" max="14346" width="15.140625" style="96" customWidth="1"/>
    <col min="14347" max="14347" width="14.28515625" style="96" customWidth="1"/>
    <col min="14348" max="14348" width="17" style="96" customWidth="1"/>
    <col min="14349" max="14592" width="9.140625" style="96"/>
    <col min="14593" max="14593" width="60.140625" style="96" customWidth="1"/>
    <col min="14594" max="14594" width="16.7109375" style="96" customWidth="1"/>
    <col min="14595" max="14595" width="14.85546875" style="96" customWidth="1"/>
    <col min="14596" max="14596" width="15.42578125" style="96" customWidth="1"/>
    <col min="14597" max="14597" width="31.85546875" style="96" customWidth="1"/>
    <col min="14598" max="14598" width="21" style="96" customWidth="1"/>
    <col min="14599" max="14599" width="22.28515625" style="96" customWidth="1"/>
    <col min="14600" max="14600" width="20.28515625" style="96" customWidth="1"/>
    <col min="14601" max="14601" width="19.5703125" style="96" customWidth="1"/>
    <col min="14602" max="14602" width="15.140625" style="96" customWidth="1"/>
    <col min="14603" max="14603" width="14.28515625" style="96" customWidth="1"/>
    <col min="14604" max="14604" width="17" style="96" customWidth="1"/>
    <col min="14605" max="14848" width="9.140625" style="96"/>
    <col min="14849" max="14849" width="60.140625" style="96" customWidth="1"/>
    <col min="14850" max="14850" width="16.7109375" style="96" customWidth="1"/>
    <col min="14851" max="14851" width="14.85546875" style="96" customWidth="1"/>
    <col min="14852" max="14852" width="15.42578125" style="96" customWidth="1"/>
    <col min="14853" max="14853" width="31.85546875" style="96" customWidth="1"/>
    <col min="14854" max="14854" width="21" style="96" customWidth="1"/>
    <col min="14855" max="14855" width="22.28515625" style="96" customWidth="1"/>
    <col min="14856" max="14856" width="20.28515625" style="96" customWidth="1"/>
    <col min="14857" max="14857" width="19.5703125" style="96" customWidth="1"/>
    <col min="14858" max="14858" width="15.140625" style="96" customWidth="1"/>
    <col min="14859" max="14859" width="14.28515625" style="96" customWidth="1"/>
    <col min="14860" max="14860" width="17" style="96" customWidth="1"/>
    <col min="14861" max="15104" width="9.140625" style="96"/>
    <col min="15105" max="15105" width="60.140625" style="96" customWidth="1"/>
    <col min="15106" max="15106" width="16.7109375" style="96" customWidth="1"/>
    <col min="15107" max="15107" width="14.85546875" style="96" customWidth="1"/>
    <col min="15108" max="15108" width="15.42578125" style="96" customWidth="1"/>
    <col min="15109" max="15109" width="31.85546875" style="96" customWidth="1"/>
    <col min="15110" max="15110" width="21" style="96" customWidth="1"/>
    <col min="15111" max="15111" width="22.28515625" style="96" customWidth="1"/>
    <col min="15112" max="15112" width="20.28515625" style="96" customWidth="1"/>
    <col min="15113" max="15113" width="19.5703125" style="96" customWidth="1"/>
    <col min="15114" max="15114" width="15.140625" style="96" customWidth="1"/>
    <col min="15115" max="15115" width="14.28515625" style="96" customWidth="1"/>
    <col min="15116" max="15116" width="17" style="96" customWidth="1"/>
    <col min="15117" max="15360" width="9.140625" style="96"/>
    <col min="15361" max="15361" width="60.140625" style="96" customWidth="1"/>
    <col min="15362" max="15362" width="16.7109375" style="96" customWidth="1"/>
    <col min="15363" max="15363" width="14.85546875" style="96" customWidth="1"/>
    <col min="15364" max="15364" width="15.42578125" style="96" customWidth="1"/>
    <col min="15365" max="15365" width="31.85546875" style="96" customWidth="1"/>
    <col min="15366" max="15366" width="21" style="96" customWidth="1"/>
    <col min="15367" max="15367" width="22.28515625" style="96" customWidth="1"/>
    <col min="15368" max="15368" width="20.28515625" style="96" customWidth="1"/>
    <col min="15369" max="15369" width="19.5703125" style="96" customWidth="1"/>
    <col min="15370" max="15370" width="15.140625" style="96" customWidth="1"/>
    <col min="15371" max="15371" width="14.28515625" style="96" customWidth="1"/>
    <col min="15372" max="15372" width="17" style="96" customWidth="1"/>
    <col min="15373" max="15616" width="9.140625" style="96"/>
    <col min="15617" max="15617" width="60.140625" style="96" customWidth="1"/>
    <col min="15618" max="15618" width="16.7109375" style="96" customWidth="1"/>
    <col min="15619" max="15619" width="14.85546875" style="96" customWidth="1"/>
    <col min="15620" max="15620" width="15.42578125" style="96" customWidth="1"/>
    <col min="15621" max="15621" width="31.85546875" style="96" customWidth="1"/>
    <col min="15622" max="15622" width="21" style="96" customWidth="1"/>
    <col min="15623" max="15623" width="22.28515625" style="96" customWidth="1"/>
    <col min="15624" max="15624" width="20.28515625" style="96" customWidth="1"/>
    <col min="15625" max="15625" width="19.5703125" style="96" customWidth="1"/>
    <col min="15626" max="15626" width="15.140625" style="96" customWidth="1"/>
    <col min="15627" max="15627" width="14.28515625" style="96" customWidth="1"/>
    <col min="15628" max="15628" width="17" style="96" customWidth="1"/>
    <col min="15629" max="15872" width="9.140625" style="96"/>
    <col min="15873" max="15873" width="60.140625" style="96" customWidth="1"/>
    <col min="15874" max="15874" width="16.7109375" style="96" customWidth="1"/>
    <col min="15875" max="15875" width="14.85546875" style="96" customWidth="1"/>
    <col min="15876" max="15876" width="15.42578125" style="96" customWidth="1"/>
    <col min="15877" max="15877" width="31.85546875" style="96" customWidth="1"/>
    <col min="15878" max="15878" width="21" style="96" customWidth="1"/>
    <col min="15879" max="15879" width="22.28515625" style="96" customWidth="1"/>
    <col min="15880" max="15880" width="20.28515625" style="96" customWidth="1"/>
    <col min="15881" max="15881" width="19.5703125" style="96" customWidth="1"/>
    <col min="15882" max="15882" width="15.140625" style="96" customWidth="1"/>
    <col min="15883" max="15883" width="14.28515625" style="96" customWidth="1"/>
    <col min="15884" max="15884" width="17" style="96" customWidth="1"/>
    <col min="15885" max="16128" width="9.140625" style="96"/>
    <col min="16129" max="16129" width="60.140625" style="96" customWidth="1"/>
    <col min="16130" max="16130" width="16.7109375" style="96" customWidth="1"/>
    <col min="16131" max="16131" width="14.85546875" style="96" customWidth="1"/>
    <col min="16132" max="16132" width="15.42578125" style="96" customWidth="1"/>
    <col min="16133" max="16133" width="31.85546875" style="96" customWidth="1"/>
    <col min="16134" max="16134" width="21" style="96" customWidth="1"/>
    <col min="16135" max="16135" width="22.28515625" style="96" customWidth="1"/>
    <col min="16136" max="16136" width="20.28515625" style="96" customWidth="1"/>
    <col min="16137" max="16137" width="19.5703125" style="96" customWidth="1"/>
    <col min="16138" max="16138" width="15.140625" style="96" customWidth="1"/>
    <col min="16139" max="16139" width="14.28515625" style="96" customWidth="1"/>
    <col min="16140" max="16140" width="17" style="96" customWidth="1"/>
    <col min="16141" max="16384" width="9.140625" style="96"/>
  </cols>
  <sheetData>
    <row r="1" spans="1:12" x14ac:dyDescent="0.25">
      <c r="A1" s="95"/>
    </row>
    <row r="2" spans="1:12" ht="24" customHeight="1" x14ac:dyDescent="0.3">
      <c r="A2" s="697" t="s">
        <v>66</v>
      </c>
      <c r="B2" s="697"/>
      <c r="C2" s="697"/>
      <c r="D2" s="697"/>
      <c r="E2" s="691"/>
      <c r="F2" s="691"/>
      <c r="G2" s="691"/>
      <c r="H2" s="98"/>
      <c r="I2" s="99"/>
      <c r="J2" s="98"/>
      <c r="K2" s="98"/>
      <c r="L2" s="98"/>
    </row>
    <row r="3" spans="1:12" ht="16.5" customHeight="1" x14ac:dyDescent="0.3">
      <c r="A3" s="698"/>
      <c r="B3" s="698"/>
      <c r="C3" s="698"/>
      <c r="D3" s="698"/>
      <c r="E3" s="691"/>
      <c r="F3" s="691"/>
      <c r="G3" s="691"/>
      <c r="H3" s="98"/>
      <c r="I3" s="99"/>
      <c r="J3" s="98"/>
      <c r="K3" s="98"/>
      <c r="L3" s="98"/>
    </row>
    <row r="4" spans="1:12" ht="63.75" customHeight="1" x14ac:dyDescent="0.3">
      <c r="A4" s="699"/>
      <c r="B4" s="699"/>
      <c r="C4" s="699"/>
      <c r="D4" s="699"/>
      <c r="E4" s="691"/>
      <c r="F4" s="691"/>
      <c r="G4" s="691"/>
      <c r="H4" s="98"/>
      <c r="I4" s="99"/>
      <c r="J4" s="98"/>
      <c r="K4" s="98"/>
      <c r="L4" s="98"/>
    </row>
    <row r="5" spans="1:12" ht="45" customHeight="1" thickBot="1" x14ac:dyDescent="0.35">
      <c r="A5" s="100"/>
      <c r="B5" s="224"/>
      <c r="C5" s="700"/>
      <c r="D5" s="700"/>
      <c r="E5" s="691"/>
      <c r="F5" s="691"/>
      <c r="G5" s="691"/>
      <c r="H5" s="98"/>
      <c r="I5" s="99"/>
      <c r="J5" s="98"/>
      <c r="K5" s="98"/>
      <c r="L5" s="98"/>
    </row>
    <row r="6" spans="1:12" ht="25.5" customHeight="1" x14ac:dyDescent="0.3">
      <c r="A6" s="101" t="s">
        <v>61</v>
      </c>
      <c r="B6" s="224"/>
      <c r="C6" s="701" t="s">
        <v>62</v>
      </c>
      <c r="D6" s="701"/>
      <c r="E6" s="691"/>
      <c r="F6" s="691"/>
      <c r="G6" s="691"/>
      <c r="H6" s="98"/>
      <c r="I6" s="99"/>
      <c r="J6" s="98"/>
      <c r="K6" s="98"/>
      <c r="L6" s="98"/>
    </row>
    <row r="7" spans="1:12" ht="18.75" x14ac:dyDescent="0.3">
      <c r="A7" s="691"/>
      <c r="B7" s="691"/>
      <c r="C7" s="691"/>
      <c r="D7" s="691"/>
      <c r="E7" s="691"/>
      <c r="F7" s="691"/>
      <c r="G7" s="691"/>
      <c r="H7" s="98"/>
      <c r="I7" s="99"/>
      <c r="J7" s="98"/>
      <c r="K7" s="98"/>
      <c r="L7" s="98"/>
    </row>
    <row r="8" spans="1:12" ht="29.25" customHeight="1" x14ac:dyDescent="0.3">
      <c r="A8" s="225" t="s">
        <v>67</v>
      </c>
      <c r="B8" s="224"/>
      <c r="C8" s="224"/>
      <c r="D8" s="224"/>
      <c r="E8" s="224"/>
      <c r="F8" s="224"/>
      <c r="G8" s="224"/>
      <c r="H8" s="98"/>
      <c r="I8" s="99"/>
      <c r="J8" s="98"/>
      <c r="K8" s="98"/>
      <c r="L8" s="98"/>
    </row>
    <row r="9" spans="1:12" ht="18.75" x14ac:dyDescent="0.3">
      <c r="A9" s="691"/>
      <c r="B9" s="691"/>
      <c r="C9" s="691"/>
      <c r="D9" s="691"/>
      <c r="E9" s="691"/>
      <c r="F9" s="691"/>
      <c r="G9" s="691"/>
      <c r="H9" s="98"/>
      <c r="I9" s="99"/>
      <c r="J9" s="98"/>
      <c r="K9" s="98"/>
      <c r="L9" s="98"/>
    </row>
    <row r="10" spans="1:12" ht="18.75" x14ac:dyDescent="0.3">
      <c r="A10" s="224"/>
      <c r="B10" s="224"/>
      <c r="C10" s="224"/>
      <c r="D10" s="224"/>
      <c r="E10" s="224"/>
      <c r="F10" s="224"/>
      <c r="G10" s="224"/>
      <c r="H10" s="98"/>
      <c r="I10" s="99"/>
      <c r="J10" s="98"/>
      <c r="K10" s="98"/>
      <c r="L10" s="98"/>
    </row>
    <row r="11" spans="1:12" ht="22.5" x14ac:dyDescent="0.3">
      <c r="A11" s="704" t="s">
        <v>68</v>
      </c>
      <c r="B11" s="704"/>
      <c r="C11" s="704"/>
      <c r="D11" s="704"/>
      <c r="E11" s="704"/>
      <c r="F11" s="704"/>
      <c r="G11" s="704"/>
      <c r="H11" s="98"/>
      <c r="I11" s="99"/>
      <c r="J11" s="98"/>
      <c r="K11" s="98"/>
      <c r="L11" s="98"/>
    </row>
    <row r="12" spans="1:12" ht="22.5" customHeight="1" x14ac:dyDescent="0.3">
      <c r="A12" s="704" t="s">
        <v>69</v>
      </c>
      <c r="B12" s="704"/>
      <c r="C12" s="704"/>
      <c r="D12" s="704"/>
      <c r="E12" s="704"/>
      <c r="F12" s="704"/>
      <c r="G12" s="704"/>
      <c r="H12" s="98"/>
      <c r="I12" s="99"/>
      <c r="J12" s="98"/>
      <c r="K12" s="98"/>
      <c r="L12" s="98"/>
    </row>
    <row r="13" spans="1:12" ht="22.5" x14ac:dyDescent="0.3">
      <c r="A13" s="704" t="s">
        <v>197</v>
      </c>
      <c r="B13" s="704"/>
      <c r="C13" s="704"/>
      <c r="D13" s="704"/>
      <c r="E13" s="704"/>
      <c r="F13" s="704"/>
      <c r="G13" s="704"/>
      <c r="H13" s="98"/>
      <c r="I13" s="99"/>
      <c r="J13" s="98"/>
      <c r="K13" s="98"/>
      <c r="L13" s="98"/>
    </row>
    <row r="14" spans="1:12" ht="18.75" x14ac:dyDescent="0.3">
      <c r="A14" s="691"/>
      <c r="B14" s="691"/>
      <c r="C14" s="691"/>
      <c r="D14" s="691"/>
      <c r="E14" s="691"/>
      <c r="F14" s="691"/>
      <c r="G14" s="691"/>
      <c r="H14" s="98"/>
      <c r="I14" s="99"/>
      <c r="J14" s="98"/>
      <c r="K14" s="98"/>
      <c r="L14" s="98"/>
    </row>
    <row r="15" spans="1:12" ht="18.75" customHeight="1" x14ac:dyDescent="0.3">
      <c r="A15" s="694" t="s">
        <v>70</v>
      </c>
      <c r="B15" s="694"/>
      <c r="C15" s="694"/>
      <c r="D15" s="694"/>
      <c r="E15" s="695" t="s">
        <v>256</v>
      </c>
      <c r="F15" s="695"/>
      <c r="G15" s="695"/>
      <c r="H15" s="98"/>
      <c r="I15" s="99"/>
      <c r="J15" s="98"/>
      <c r="K15" s="98"/>
      <c r="L15" s="98"/>
    </row>
    <row r="16" spans="1:12" ht="21.75" customHeight="1" x14ac:dyDescent="0.3">
      <c r="A16" s="694" t="s">
        <v>71</v>
      </c>
      <c r="B16" s="694"/>
      <c r="C16" s="694"/>
      <c r="D16" s="694"/>
      <c r="E16" s="695"/>
      <c r="F16" s="695"/>
      <c r="G16" s="695"/>
      <c r="H16" s="98"/>
      <c r="I16" s="99"/>
      <c r="J16" s="98"/>
      <c r="K16" s="98"/>
      <c r="L16" s="98"/>
    </row>
    <row r="17" spans="1:12" ht="24" customHeight="1" thickBot="1" x14ac:dyDescent="0.35">
      <c r="A17" s="694" t="s">
        <v>72</v>
      </c>
      <c r="B17" s="694"/>
      <c r="C17" s="225"/>
      <c r="D17" s="225"/>
      <c r="E17" s="696" t="s">
        <v>237</v>
      </c>
      <c r="F17" s="696"/>
      <c r="G17" s="102"/>
      <c r="H17" s="98"/>
      <c r="I17" s="99"/>
      <c r="J17" s="98"/>
      <c r="K17" s="98"/>
      <c r="L17" s="98"/>
    </row>
    <row r="18" spans="1:12" ht="24" customHeight="1" thickBot="1" x14ac:dyDescent="0.35">
      <c r="A18" s="702" t="s">
        <v>73</v>
      </c>
      <c r="B18" s="702"/>
      <c r="C18" s="702"/>
      <c r="D18" s="103"/>
      <c r="E18" s="703" t="s">
        <v>238</v>
      </c>
      <c r="F18" s="703"/>
      <c r="G18" s="102"/>
      <c r="H18" s="98"/>
      <c r="I18" s="99"/>
      <c r="J18" s="98"/>
      <c r="K18" s="98"/>
      <c r="L18" s="98"/>
    </row>
    <row r="19" spans="1:12" ht="18.75" x14ac:dyDescent="0.3">
      <c r="A19" s="691" t="s">
        <v>74</v>
      </c>
      <c r="B19" s="691"/>
      <c r="C19" s="691"/>
      <c r="D19" s="691"/>
      <c r="E19" s="691"/>
      <c r="F19" s="691"/>
      <c r="G19" s="691"/>
      <c r="H19" s="98"/>
      <c r="I19" s="99"/>
      <c r="J19" s="98"/>
      <c r="K19" s="98"/>
      <c r="L19" s="98"/>
    </row>
    <row r="20" spans="1:12" ht="18.75" x14ac:dyDescent="0.3">
      <c r="A20" s="225"/>
      <c r="B20" s="225"/>
      <c r="C20" s="225"/>
      <c r="D20" s="225"/>
      <c r="E20" s="225"/>
      <c r="F20" s="225"/>
      <c r="G20" s="225"/>
      <c r="H20" s="98"/>
      <c r="I20" s="99"/>
      <c r="J20" s="98"/>
      <c r="K20" s="98"/>
      <c r="L20" s="98"/>
    </row>
    <row r="21" spans="1:12" ht="18.75" x14ac:dyDescent="0.3">
      <c r="A21" s="104"/>
      <c r="B21" s="98"/>
      <c r="C21" s="98"/>
      <c r="D21" s="98"/>
      <c r="E21" s="98"/>
      <c r="F21" s="98"/>
      <c r="G21" s="98"/>
      <c r="H21" s="98"/>
      <c r="I21" s="99"/>
      <c r="J21" s="98"/>
      <c r="K21" s="98"/>
      <c r="L21" s="98"/>
    </row>
    <row r="22" spans="1:12" ht="19.5" thickBot="1" x14ac:dyDescent="0.35">
      <c r="A22" s="98"/>
      <c r="B22" s="98"/>
      <c r="C22" s="98"/>
      <c r="D22" s="98"/>
      <c r="E22" s="98"/>
      <c r="F22" s="98"/>
      <c r="G22" s="98"/>
      <c r="H22" s="98"/>
      <c r="I22" s="99"/>
      <c r="J22" s="98"/>
      <c r="K22" s="98"/>
      <c r="L22" s="98"/>
    </row>
    <row r="23" spans="1:12" ht="126.75" customHeight="1" thickBot="1" x14ac:dyDescent="0.3">
      <c r="A23" s="692" t="s">
        <v>75</v>
      </c>
      <c r="B23" s="693"/>
      <c r="C23" s="692" t="s">
        <v>76</v>
      </c>
      <c r="D23" s="693"/>
      <c r="E23" s="682" t="s">
        <v>77</v>
      </c>
      <c r="F23" s="682" t="s">
        <v>78</v>
      </c>
      <c r="G23" s="682" t="s">
        <v>79</v>
      </c>
      <c r="H23" s="682" t="s">
        <v>80</v>
      </c>
      <c r="I23" s="684" t="s">
        <v>81</v>
      </c>
      <c r="J23" s="686" t="s">
        <v>82</v>
      </c>
      <c r="K23" s="687"/>
      <c r="L23" s="688"/>
    </row>
    <row r="24" spans="1:12" ht="54.75" customHeight="1" thickBot="1" x14ac:dyDescent="0.3">
      <c r="A24" s="105" t="s">
        <v>54</v>
      </c>
      <c r="B24" s="106" t="s">
        <v>83</v>
      </c>
      <c r="C24" s="105" t="s">
        <v>84</v>
      </c>
      <c r="D24" s="105" t="s">
        <v>85</v>
      </c>
      <c r="E24" s="683"/>
      <c r="F24" s="683"/>
      <c r="G24" s="683"/>
      <c r="H24" s="683"/>
      <c r="I24" s="685"/>
      <c r="J24" s="15" t="s">
        <v>65</v>
      </c>
      <c r="K24" s="106" t="s">
        <v>86</v>
      </c>
      <c r="L24" s="106" t="s">
        <v>87</v>
      </c>
    </row>
    <row r="25" spans="1:12" ht="21" thickBot="1" x14ac:dyDescent="0.3">
      <c r="A25" s="107">
        <v>1</v>
      </c>
      <c r="B25" s="107">
        <v>2</v>
      </c>
      <c r="C25" s="108">
        <v>3</v>
      </c>
      <c r="D25" s="108">
        <v>4</v>
      </c>
      <c r="E25" s="108">
        <v>5</v>
      </c>
      <c r="F25" s="108">
        <v>6</v>
      </c>
      <c r="G25" s="105">
        <v>7</v>
      </c>
      <c r="H25" s="108">
        <v>8</v>
      </c>
      <c r="I25" s="109">
        <v>9</v>
      </c>
      <c r="J25" s="105">
        <v>10</v>
      </c>
      <c r="K25" s="108">
        <v>11</v>
      </c>
      <c r="L25" s="105">
        <v>12</v>
      </c>
    </row>
    <row r="26" spans="1:12" ht="60" hidden="1" customHeight="1" x14ac:dyDescent="0.25">
      <c r="A26" s="689" t="str">
        <f>'Приложение 1'!B25</f>
        <v>Субсидия на финансовое обеспечение расходов  на выплату гражданам пособий, компенсаций и иных выплат, не отнесенных к публичным нормативным обязательствам, в том числе  ежемесячных выплат в размере 8,0 тысяч рублей в течение 3-х лет после трудоустройства в государственные учреждения здравоохранения области фельдшерам станций (отделений) скорой медицинской помощи, закончившим  образовательные учреждения среднего профессионального образования, впервые поступившим с 2021 года на работу в государственные учреждения здравоохранения области</v>
      </c>
      <c r="B26" s="110" t="s">
        <v>228</v>
      </c>
      <c r="C26" s="111"/>
      <c r="D26" s="112"/>
      <c r="E26" s="111" t="s">
        <v>88</v>
      </c>
      <c r="F26" s="113"/>
      <c r="G26" s="114"/>
      <c r="H26" s="114" t="s">
        <v>89</v>
      </c>
      <c r="I26" s="114" t="s">
        <v>89</v>
      </c>
      <c r="J26" s="111"/>
      <c r="K26" s="111"/>
      <c r="L26" s="115"/>
    </row>
    <row r="27" spans="1:12" ht="137.25" hidden="1" customHeight="1" x14ac:dyDescent="0.25">
      <c r="A27" s="681"/>
      <c r="B27" s="110" t="s">
        <v>228</v>
      </c>
      <c r="C27" s="116"/>
      <c r="D27" s="117"/>
      <c r="E27" s="111" t="s">
        <v>91</v>
      </c>
      <c r="F27" s="114" t="s">
        <v>89</v>
      </c>
      <c r="G27" s="114" t="s">
        <v>89</v>
      </c>
      <c r="H27" s="113"/>
      <c r="I27" s="113"/>
      <c r="J27" s="111"/>
      <c r="K27" s="111"/>
      <c r="L27" s="115" t="s">
        <v>90</v>
      </c>
    </row>
    <row r="28" spans="1:12" ht="21" hidden="1" customHeight="1" thickBot="1" x14ac:dyDescent="0.3">
      <c r="A28" s="139" t="s">
        <v>101</v>
      </c>
      <c r="B28" s="110"/>
      <c r="C28" s="111"/>
      <c r="D28" s="112"/>
      <c r="E28" s="111"/>
      <c r="F28" s="114"/>
      <c r="G28" s="114"/>
      <c r="H28" s="113"/>
      <c r="I28" s="113"/>
      <c r="J28" s="111"/>
      <c r="K28" s="111"/>
      <c r="L28" s="115"/>
    </row>
    <row r="29" spans="1:12" ht="77.25" hidden="1" customHeight="1" x14ac:dyDescent="0.25">
      <c r="A29" s="679" t="str">
        <f>'Приложение 1'!C25</f>
        <v>Надбавка за стаж работы фельдшерам станций (отделений) скорой медицинской помощи, закончившим  образовательные учреждения среднего профессионального образования, впервые поступившим с 2021 года на работу в государственные учреждения здравоохранения области, в течение 3-х лет после трудоустройства за фактически отработанное время из расчета 8 тысяч рублей в месяц.</v>
      </c>
      <c r="B29" s="110" t="s">
        <v>228</v>
      </c>
      <c r="C29" s="116"/>
      <c r="D29" s="117"/>
      <c r="E29" s="118" t="s">
        <v>231</v>
      </c>
      <c r="F29" s="119"/>
      <c r="G29" s="119"/>
      <c r="H29" s="120"/>
      <c r="I29" s="120"/>
      <c r="J29" s="121">
        <v>211</v>
      </c>
      <c r="K29" s="122"/>
      <c r="L29" s="115" t="s">
        <v>90</v>
      </c>
    </row>
    <row r="30" spans="1:12" ht="57.75" hidden="1" customHeight="1" x14ac:dyDescent="0.25">
      <c r="A30" s="690"/>
      <c r="B30" s="158" t="s">
        <v>228</v>
      </c>
      <c r="C30" s="159"/>
      <c r="D30" s="160"/>
      <c r="E30" s="163" t="s">
        <v>232</v>
      </c>
      <c r="F30" s="164"/>
      <c r="G30" s="164"/>
      <c r="H30" s="165"/>
      <c r="I30" s="165"/>
      <c r="J30" s="166">
        <v>213</v>
      </c>
      <c r="K30" s="167"/>
      <c r="L30" s="168" t="s">
        <v>90</v>
      </c>
    </row>
    <row r="31" spans="1:12" ht="142.5" hidden="1" customHeight="1" x14ac:dyDescent="0.25">
      <c r="A31" s="689" t="s">
        <v>265</v>
      </c>
      <c r="B31" s="169" t="s">
        <v>228</v>
      </c>
      <c r="C31" s="170" t="s">
        <v>242</v>
      </c>
      <c r="D31" s="171">
        <v>45310</v>
      </c>
      <c r="E31" s="172" t="s">
        <v>88</v>
      </c>
      <c r="F31" s="173"/>
      <c r="G31" s="174"/>
      <c r="H31" s="174" t="s">
        <v>89</v>
      </c>
      <c r="I31" s="174" t="s">
        <v>89</v>
      </c>
      <c r="J31" s="172"/>
      <c r="K31" s="172"/>
      <c r="L31" s="175"/>
    </row>
    <row r="32" spans="1:12" ht="63" hidden="1" customHeight="1" x14ac:dyDescent="0.25">
      <c r="A32" s="681"/>
      <c r="B32" s="110" t="s">
        <v>228</v>
      </c>
      <c r="C32" s="116" t="s">
        <v>257</v>
      </c>
      <c r="D32" s="117">
        <v>45679</v>
      </c>
      <c r="E32" s="111" t="s">
        <v>91</v>
      </c>
      <c r="F32" s="114" t="s">
        <v>89</v>
      </c>
      <c r="G32" s="114" t="s">
        <v>89</v>
      </c>
      <c r="H32" s="113"/>
      <c r="I32" s="113"/>
      <c r="J32" s="111"/>
      <c r="K32" s="111"/>
      <c r="L32" s="115" t="s">
        <v>259</v>
      </c>
    </row>
    <row r="33" spans="1:14" ht="18.75" hidden="1" customHeight="1" x14ac:dyDescent="0.25">
      <c r="A33" s="223" t="s">
        <v>101</v>
      </c>
      <c r="B33" s="110"/>
      <c r="C33" s="116"/>
      <c r="D33" s="117"/>
      <c r="E33" s="111"/>
      <c r="F33" s="114"/>
      <c r="G33" s="114"/>
      <c r="H33" s="113"/>
      <c r="I33" s="113"/>
      <c r="J33" s="111"/>
      <c r="K33" s="111"/>
      <c r="L33" s="115"/>
    </row>
    <row r="34" spans="1:14" ht="37.5" hidden="1" customHeight="1" x14ac:dyDescent="0.25">
      <c r="A34" s="679" t="s">
        <v>243</v>
      </c>
      <c r="B34" s="110" t="s">
        <v>228</v>
      </c>
      <c r="C34" s="116" t="s">
        <v>242</v>
      </c>
      <c r="D34" s="117">
        <v>45310</v>
      </c>
      <c r="E34" s="148" t="s">
        <v>247</v>
      </c>
      <c r="F34" s="119"/>
      <c r="G34" s="119"/>
      <c r="H34" s="120"/>
      <c r="I34" s="120"/>
      <c r="J34" s="121">
        <v>211</v>
      </c>
      <c r="K34" s="122"/>
      <c r="L34" s="115" t="s">
        <v>90</v>
      </c>
    </row>
    <row r="35" spans="1:14" ht="38.25" hidden="1" customHeight="1" x14ac:dyDescent="0.25">
      <c r="A35" s="680"/>
      <c r="B35" s="110" t="s">
        <v>228</v>
      </c>
      <c r="C35" s="116" t="s">
        <v>242</v>
      </c>
      <c r="D35" s="117">
        <v>45310</v>
      </c>
      <c r="E35" s="148" t="s">
        <v>247</v>
      </c>
      <c r="F35" s="119"/>
      <c r="G35" s="119"/>
      <c r="H35" s="120"/>
      <c r="I35" s="120"/>
      <c r="J35" s="121">
        <v>266</v>
      </c>
      <c r="K35" s="122"/>
      <c r="L35" s="115" t="s">
        <v>90</v>
      </c>
    </row>
    <row r="36" spans="1:14" ht="33" hidden="1" customHeight="1" x14ac:dyDescent="0.25">
      <c r="A36" s="680"/>
      <c r="B36" s="110" t="s">
        <v>228</v>
      </c>
      <c r="C36" s="116" t="s">
        <v>242</v>
      </c>
      <c r="D36" s="117">
        <v>45310</v>
      </c>
      <c r="E36" s="148" t="s">
        <v>248</v>
      </c>
      <c r="F36" s="119"/>
      <c r="G36" s="119"/>
      <c r="H36" s="120"/>
      <c r="I36" s="120"/>
      <c r="J36" s="121">
        <v>213</v>
      </c>
      <c r="K36" s="122"/>
      <c r="L36" s="115" t="s">
        <v>90</v>
      </c>
    </row>
    <row r="37" spans="1:14" ht="35.25" hidden="1" customHeight="1" x14ac:dyDescent="0.25">
      <c r="A37" s="680"/>
      <c r="B37" s="110" t="s">
        <v>228</v>
      </c>
      <c r="C37" s="116" t="s">
        <v>257</v>
      </c>
      <c r="D37" s="117">
        <v>45679</v>
      </c>
      <c r="E37" s="148" t="s">
        <v>258</v>
      </c>
      <c r="F37" s="119"/>
      <c r="G37" s="119"/>
      <c r="H37" s="120"/>
      <c r="I37" s="120"/>
      <c r="J37" s="121">
        <v>211</v>
      </c>
      <c r="K37" s="122"/>
      <c r="L37" s="115" t="s">
        <v>90</v>
      </c>
    </row>
    <row r="38" spans="1:14" ht="38.25" hidden="1" customHeight="1" x14ac:dyDescent="0.25">
      <c r="A38" s="680"/>
      <c r="B38" s="110" t="s">
        <v>228</v>
      </c>
      <c r="C38" s="116" t="s">
        <v>257</v>
      </c>
      <c r="D38" s="117">
        <v>45679</v>
      </c>
      <c r="E38" s="148" t="s">
        <v>258</v>
      </c>
      <c r="F38" s="119"/>
      <c r="G38" s="119"/>
      <c r="H38" s="120"/>
      <c r="I38" s="120"/>
      <c r="J38" s="121">
        <v>266</v>
      </c>
      <c r="K38" s="122"/>
      <c r="L38" s="115" t="s">
        <v>90</v>
      </c>
    </row>
    <row r="39" spans="1:14" ht="45" hidden="1" customHeight="1" x14ac:dyDescent="0.25">
      <c r="A39" s="681"/>
      <c r="B39" s="110" t="s">
        <v>228</v>
      </c>
      <c r="C39" s="116" t="s">
        <v>257</v>
      </c>
      <c r="D39" s="117">
        <v>45679</v>
      </c>
      <c r="E39" s="148" t="s">
        <v>260</v>
      </c>
      <c r="F39" s="119"/>
      <c r="G39" s="119"/>
      <c r="H39" s="120"/>
      <c r="I39" s="120"/>
      <c r="J39" s="121">
        <v>213</v>
      </c>
      <c r="K39" s="122"/>
      <c r="L39" s="115" t="s">
        <v>90</v>
      </c>
    </row>
    <row r="40" spans="1:14" ht="36.75" hidden="1" customHeight="1" thickBot="1" x14ac:dyDescent="0.3">
      <c r="A40" s="187" t="s">
        <v>92</v>
      </c>
      <c r="B40" s="177" t="s">
        <v>228</v>
      </c>
      <c r="C40" s="178" t="s">
        <v>242</v>
      </c>
      <c r="D40" s="179">
        <v>45310</v>
      </c>
      <c r="E40" s="180"/>
      <c r="F40" s="181">
        <f>F31</f>
        <v>0</v>
      </c>
      <c r="G40" s="182"/>
      <c r="H40" s="183">
        <f>H32</f>
        <v>0</v>
      </c>
      <c r="I40" s="183">
        <f>SUM(I34:I39)</f>
        <v>0</v>
      </c>
      <c r="J40" s="184"/>
      <c r="K40" s="154"/>
      <c r="L40" s="185"/>
    </row>
    <row r="41" spans="1:14" ht="53.25" customHeight="1" x14ac:dyDescent="0.25">
      <c r="A41" s="370" t="s">
        <v>273</v>
      </c>
      <c r="B41" s="169" t="s">
        <v>235</v>
      </c>
      <c r="C41" s="170" t="s">
        <v>381</v>
      </c>
      <c r="D41" s="171">
        <v>45903</v>
      </c>
      <c r="E41" s="172" t="s">
        <v>274</v>
      </c>
      <c r="F41" s="173"/>
      <c r="G41" s="174"/>
      <c r="H41" s="173">
        <v>117800</v>
      </c>
      <c r="I41" s="174"/>
      <c r="J41" s="172"/>
      <c r="K41" s="172"/>
      <c r="L41" s="175"/>
    </row>
    <row r="42" spans="1:14" ht="27.75" customHeight="1" thickBot="1" x14ac:dyDescent="0.3">
      <c r="A42" s="221" t="s">
        <v>101</v>
      </c>
      <c r="B42" s="110"/>
      <c r="C42" s="116"/>
      <c r="D42" s="117"/>
      <c r="E42" s="111"/>
      <c r="F42" s="114"/>
      <c r="G42" s="114"/>
      <c r="H42" s="113"/>
      <c r="I42" s="113"/>
      <c r="J42" s="111"/>
      <c r="K42" s="111"/>
      <c r="L42" s="115"/>
    </row>
    <row r="43" spans="1:14" ht="72" customHeight="1" thickBot="1" x14ac:dyDescent="0.3">
      <c r="A43" s="336" t="s">
        <v>275</v>
      </c>
      <c r="B43" s="169" t="s">
        <v>235</v>
      </c>
      <c r="C43" s="170" t="s">
        <v>381</v>
      </c>
      <c r="D43" s="171">
        <v>45903</v>
      </c>
      <c r="E43" s="148" t="s">
        <v>276</v>
      </c>
      <c r="F43" s="119"/>
      <c r="G43" s="119"/>
      <c r="H43" s="120"/>
      <c r="I43" s="120">
        <v>117800</v>
      </c>
      <c r="J43" s="121">
        <v>310</v>
      </c>
      <c r="K43" s="122"/>
      <c r="L43" s="115" t="s">
        <v>90</v>
      </c>
    </row>
    <row r="44" spans="1:14" ht="28.5" customHeight="1" thickBot="1" x14ac:dyDescent="0.3">
      <c r="A44" s="176" t="s">
        <v>92</v>
      </c>
      <c r="B44" s="226" t="s">
        <v>235</v>
      </c>
      <c r="C44" s="213"/>
      <c r="D44" s="214"/>
      <c r="E44" s="180"/>
      <c r="F44" s="181">
        <f>F37</f>
        <v>0</v>
      </c>
      <c r="G44" s="182"/>
      <c r="H44" s="183">
        <f>H41</f>
        <v>117800</v>
      </c>
      <c r="I44" s="183">
        <f>SUM(I43:I43)</f>
        <v>117800</v>
      </c>
      <c r="J44" s="184"/>
      <c r="K44" s="154"/>
      <c r="L44" s="185"/>
    </row>
    <row r="45" spans="1:14" ht="54" customHeight="1" x14ac:dyDescent="0.25">
      <c r="A45" s="337" t="s">
        <v>390</v>
      </c>
      <c r="B45" s="169" t="s">
        <v>235</v>
      </c>
      <c r="C45" s="170" t="s">
        <v>381</v>
      </c>
      <c r="D45" s="171">
        <v>45903</v>
      </c>
      <c r="E45" s="111" t="s">
        <v>88</v>
      </c>
      <c r="F45" s="114"/>
      <c r="G45" s="114"/>
      <c r="H45" s="113">
        <v>200000</v>
      </c>
      <c r="I45" s="113"/>
      <c r="J45" s="186"/>
      <c r="K45" s="111"/>
      <c r="L45" s="115"/>
    </row>
    <row r="46" spans="1:14" ht="21" customHeight="1" thickBot="1" x14ac:dyDescent="0.3">
      <c r="A46" s="222" t="s">
        <v>101</v>
      </c>
      <c r="B46" s="110"/>
      <c r="C46" s="116"/>
      <c r="D46" s="117"/>
      <c r="E46" s="118"/>
      <c r="F46" s="119"/>
      <c r="G46" s="119"/>
      <c r="H46" s="120"/>
      <c r="I46" s="120"/>
      <c r="J46" s="121"/>
      <c r="K46" s="122"/>
      <c r="L46" s="115"/>
    </row>
    <row r="47" spans="1:14" ht="111" customHeight="1" x14ac:dyDescent="0.35">
      <c r="A47" s="338" t="s">
        <v>388</v>
      </c>
      <c r="B47" s="169" t="s">
        <v>235</v>
      </c>
      <c r="C47" s="170" t="s">
        <v>381</v>
      </c>
      <c r="D47" s="171">
        <v>45903</v>
      </c>
      <c r="E47" s="118" t="s">
        <v>382</v>
      </c>
      <c r="F47" s="119"/>
      <c r="G47" s="119"/>
      <c r="H47" s="120"/>
      <c r="I47" s="120">
        <v>200000</v>
      </c>
      <c r="J47" s="121">
        <v>226</v>
      </c>
      <c r="K47" s="122"/>
      <c r="L47" s="115" t="s">
        <v>90</v>
      </c>
      <c r="N47" s="155"/>
    </row>
    <row r="48" spans="1:14" ht="30.75" customHeight="1" thickBot="1" x14ac:dyDescent="0.3">
      <c r="A48" s="156" t="s">
        <v>92</v>
      </c>
      <c r="B48" s="371" t="s">
        <v>235</v>
      </c>
      <c r="C48" s="123"/>
      <c r="D48" s="123"/>
      <c r="E48" s="123"/>
      <c r="F48" s="124">
        <f>F45</f>
        <v>0</v>
      </c>
      <c r="G48" s="124"/>
      <c r="H48" s="124">
        <f>H45</f>
        <v>200000</v>
      </c>
      <c r="I48" s="124">
        <f>I47</f>
        <v>200000</v>
      </c>
      <c r="J48" s="123"/>
      <c r="K48" s="123"/>
      <c r="L48" s="152"/>
    </row>
    <row r="49" spans="1:12" ht="40.5" hidden="1" customHeight="1" x14ac:dyDescent="0.25">
      <c r="A49" s="676">
        <f>'Приложение 1'!B29</f>
        <v>0</v>
      </c>
      <c r="B49" s="110" t="s">
        <v>249</v>
      </c>
      <c r="C49" s="116"/>
      <c r="D49" s="117"/>
      <c r="E49" s="111" t="s">
        <v>88</v>
      </c>
      <c r="F49" s="113"/>
      <c r="G49" s="114"/>
      <c r="H49" s="114" t="s">
        <v>89</v>
      </c>
      <c r="I49" s="114" t="s">
        <v>89</v>
      </c>
      <c r="J49" s="111"/>
      <c r="K49" s="111"/>
      <c r="L49" s="115"/>
    </row>
    <row r="50" spans="1:12" ht="93" hidden="1" customHeight="1" x14ac:dyDescent="0.25">
      <c r="A50" s="677"/>
      <c r="B50" s="110" t="s">
        <v>249</v>
      </c>
      <c r="C50" s="116" t="s">
        <v>242</v>
      </c>
      <c r="D50" s="117">
        <v>45310</v>
      </c>
      <c r="E50" s="111" t="s">
        <v>91</v>
      </c>
      <c r="F50" s="114" t="s">
        <v>89</v>
      </c>
      <c r="G50" s="114" t="s">
        <v>89</v>
      </c>
      <c r="H50" s="113"/>
      <c r="I50" s="113"/>
      <c r="J50" s="111"/>
      <c r="K50" s="111"/>
      <c r="L50" s="115" t="s">
        <v>90</v>
      </c>
    </row>
    <row r="51" spans="1:12" ht="20.25" hidden="1" customHeight="1" x14ac:dyDescent="0.25">
      <c r="A51" s="222" t="s">
        <v>101</v>
      </c>
      <c r="B51" s="110"/>
      <c r="C51" s="116"/>
      <c r="D51" s="117"/>
      <c r="E51" s="111"/>
      <c r="F51" s="114"/>
      <c r="G51" s="114"/>
      <c r="H51" s="113"/>
      <c r="I51" s="113"/>
      <c r="J51" s="111"/>
      <c r="K51" s="111"/>
      <c r="L51" s="115"/>
    </row>
    <row r="52" spans="1:12" ht="31.5" hidden="1" customHeight="1" x14ac:dyDescent="0.25">
      <c r="A52" s="676">
        <f>'Приложение 1'!C29</f>
        <v>0</v>
      </c>
      <c r="B52" s="110" t="s">
        <v>249</v>
      </c>
      <c r="C52" s="116" t="s">
        <v>242</v>
      </c>
      <c r="D52" s="117">
        <v>45310</v>
      </c>
      <c r="E52" s="118" t="s">
        <v>239</v>
      </c>
      <c r="F52" s="119"/>
      <c r="G52" s="119"/>
      <c r="H52" s="120"/>
      <c r="I52" s="120"/>
      <c r="J52" s="121">
        <v>211</v>
      </c>
      <c r="K52" s="122"/>
      <c r="L52" s="115" t="s">
        <v>90</v>
      </c>
    </row>
    <row r="53" spans="1:12" ht="101.25" hidden="1" customHeight="1" x14ac:dyDescent="0.25">
      <c r="A53" s="677"/>
      <c r="B53" s="110" t="s">
        <v>249</v>
      </c>
      <c r="C53" s="116" t="s">
        <v>242</v>
      </c>
      <c r="D53" s="117">
        <v>45310</v>
      </c>
      <c r="E53" s="118" t="s">
        <v>240</v>
      </c>
      <c r="F53" s="119"/>
      <c r="G53" s="119"/>
      <c r="H53" s="120"/>
      <c r="I53" s="120"/>
      <c r="J53" s="121">
        <v>213</v>
      </c>
      <c r="K53" s="122"/>
      <c r="L53" s="115" t="s">
        <v>90</v>
      </c>
    </row>
    <row r="54" spans="1:12" ht="21" hidden="1" customHeight="1" thickBot="1" x14ac:dyDescent="0.3">
      <c r="A54" s="187" t="s">
        <v>92</v>
      </c>
      <c r="B54" s="158"/>
      <c r="C54" s="159"/>
      <c r="D54" s="160"/>
      <c r="E54" s="161"/>
      <c r="F54" s="164"/>
      <c r="G54" s="164"/>
      <c r="H54" s="188">
        <f>H50</f>
        <v>0</v>
      </c>
      <c r="I54" s="188">
        <f>I52+I53</f>
        <v>0</v>
      </c>
      <c r="J54" s="166"/>
      <c r="K54" s="167"/>
      <c r="L54" s="189"/>
    </row>
    <row r="55" spans="1:12" ht="75" hidden="1" customHeight="1" x14ac:dyDescent="0.25">
      <c r="A55" s="678" t="s">
        <v>250</v>
      </c>
      <c r="B55" s="169" t="s">
        <v>252</v>
      </c>
      <c r="C55" s="170" t="s">
        <v>253</v>
      </c>
      <c r="D55" s="171">
        <v>45114</v>
      </c>
      <c r="E55" s="172" t="s">
        <v>88</v>
      </c>
      <c r="F55" s="173">
        <v>16604.009999999998</v>
      </c>
      <c r="G55" s="173"/>
      <c r="H55" s="173"/>
      <c r="I55" s="173"/>
      <c r="J55" s="190"/>
      <c r="K55" s="191"/>
      <c r="L55" s="192"/>
    </row>
    <row r="56" spans="1:12" ht="102" hidden="1" customHeight="1" x14ac:dyDescent="0.25">
      <c r="A56" s="677"/>
      <c r="B56" s="110" t="s">
        <v>252</v>
      </c>
      <c r="C56" s="116" t="s">
        <v>242</v>
      </c>
      <c r="D56" s="117">
        <v>45310</v>
      </c>
      <c r="E56" s="111" t="s">
        <v>88</v>
      </c>
      <c r="F56" s="120"/>
      <c r="G56" s="120"/>
      <c r="H56" s="120"/>
      <c r="I56" s="120"/>
      <c r="J56" s="149"/>
      <c r="K56" s="150"/>
      <c r="L56" s="153"/>
    </row>
    <row r="57" spans="1:12" ht="20.25" hidden="1" customHeight="1" x14ac:dyDescent="0.25">
      <c r="A57" s="156" t="s">
        <v>101</v>
      </c>
      <c r="B57" s="110"/>
      <c r="C57" s="116"/>
      <c r="D57" s="117"/>
      <c r="E57" s="148"/>
      <c r="F57" s="120"/>
      <c r="G57" s="120"/>
      <c r="H57" s="120"/>
      <c r="I57" s="120"/>
      <c r="J57" s="149"/>
      <c r="K57" s="150"/>
      <c r="L57" s="153"/>
    </row>
    <row r="58" spans="1:12" ht="122.25" hidden="1" customHeight="1" x14ac:dyDescent="0.25">
      <c r="A58" s="208" t="s">
        <v>251</v>
      </c>
      <c r="B58" s="110" t="s">
        <v>252</v>
      </c>
      <c r="C58" s="116" t="s">
        <v>242</v>
      </c>
      <c r="D58" s="117">
        <v>45310</v>
      </c>
      <c r="E58" s="148" t="s">
        <v>254</v>
      </c>
      <c r="F58" s="120"/>
      <c r="G58" s="120"/>
      <c r="H58" s="120"/>
      <c r="I58" s="120">
        <f>F56</f>
        <v>0</v>
      </c>
      <c r="J58" s="151">
        <v>262</v>
      </c>
      <c r="K58" s="150"/>
      <c r="L58" s="115" t="s">
        <v>90</v>
      </c>
    </row>
    <row r="59" spans="1:12" ht="32.25" hidden="1" customHeight="1" thickBot="1" x14ac:dyDescent="0.3">
      <c r="A59" s="157" t="s">
        <v>92</v>
      </c>
      <c r="B59" s="193" t="s">
        <v>252</v>
      </c>
      <c r="C59" s="194" t="s">
        <v>242</v>
      </c>
      <c r="D59" s="195">
        <v>45310</v>
      </c>
      <c r="E59" s="196"/>
      <c r="F59" s="162">
        <f>F56</f>
        <v>0</v>
      </c>
      <c r="G59" s="162"/>
      <c r="H59" s="162">
        <f>H56</f>
        <v>0</v>
      </c>
      <c r="I59" s="162">
        <f>I58</f>
        <v>0</v>
      </c>
      <c r="J59" s="197"/>
      <c r="K59" s="198"/>
      <c r="L59" s="199"/>
    </row>
    <row r="60" spans="1:12" ht="62.25" hidden="1" customHeight="1" x14ac:dyDescent="0.25">
      <c r="A60" s="220" t="str">
        <f>'Приложение 1'!B26</f>
        <v xml:space="preserve">Субсидия на обеспечение реализации мероприятий, направленных на предупреждение экстремизма и терроризма в сфере здравоохранения </v>
      </c>
      <c r="B60" s="169" t="s">
        <v>252</v>
      </c>
      <c r="C60" s="170" t="s">
        <v>257</v>
      </c>
      <c r="D60" s="171">
        <v>45679</v>
      </c>
      <c r="E60" s="172" t="s">
        <v>91</v>
      </c>
      <c r="F60" s="173"/>
      <c r="G60" s="173"/>
      <c r="H60" s="173"/>
      <c r="I60" s="173"/>
      <c r="J60" s="190"/>
      <c r="K60" s="191"/>
      <c r="L60" s="192">
        <v>36531</v>
      </c>
    </row>
    <row r="61" spans="1:12" ht="20.25" hidden="1" customHeight="1" x14ac:dyDescent="0.25">
      <c r="A61" s="156" t="s">
        <v>101</v>
      </c>
      <c r="B61" s="110"/>
      <c r="C61" s="116"/>
      <c r="D61" s="117"/>
      <c r="E61" s="148"/>
      <c r="F61" s="120"/>
      <c r="G61" s="120"/>
      <c r="H61" s="120"/>
      <c r="I61" s="120"/>
      <c r="J61" s="149"/>
      <c r="K61" s="150"/>
      <c r="L61" s="153"/>
    </row>
    <row r="62" spans="1:12" ht="62.25" hidden="1" customHeight="1" x14ac:dyDescent="0.25">
      <c r="A62" s="219" t="str">
        <f>'Приложение 1'!C26</f>
        <v>Обеспечение реализации мероприятий, направленных на предупреждение экстремизма и терроризма в сфере здравоохранения  в части приобретения оборудования</v>
      </c>
      <c r="B62" s="110" t="s">
        <v>252</v>
      </c>
      <c r="C62" s="116" t="s">
        <v>257</v>
      </c>
      <c r="D62" s="117">
        <v>45679</v>
      </c>
      <c r="E62" s="148" t="s">
        <v>266</v>
      </c>
      <c r="F62" s="120"/>
      <c r="G62" s="120"/>
      <c r="H62" s="120"/>
      <c r="I62" s="120">
        <f>H60</f>
        <v>0</v>
      </c>
      <c r="J62" s="151">
        <v>262</v>
      </c>
      <c r="K62" s="150"/>
      <c r="L62" s="115" t="s">
        <v>90</v>
      </c>
    </row>
    <row r="63" spans="1:12" ht="39.75" hidden="1" customHeight="1" thickBot="1" x14ac:dyDescent="0.3">
      <c r="A63" s="157" t="s">
        <v>92</v>
      </c>
      <c r="B63" s="211" t="s">
        <v>252</v>
      </c>
      <c r="C63" s="212" t="s">
        <v>257</v>
      </c>
      <c r="D63" s="160">
        <v>45679</v>
      </c>
      <c r="E63" s="200"/>
      <c r="F63" s="201"/>
      <c r="G63" s="201"/>
      <c r="H63" s="201">
        <f>H60</f>
        <v>0</v>
      </c>
      <c r="I63" s="201">
        <f>I62</f>
        <v>0</v>
      </c>
      <c r="J63" s="200"/>
      <c r="K63" s="200"/>
      <c r="L63" s="202"/>
    </row>
    <row r="64" spans="1:12" ht="95.25" hidden="1" customHeight="1" x14ac:dyDescent="0.25">
      <c r="A64" s="220" t="s">
        <v>271</v>
      </c>
      <c r="B64" s="110" t="s">
        <v>268</v>
      </c>
      <c r="C64" s="116" t="s">
        <v>257</v>
      </c>
      <c r="D64" s="171">
        <v>45679</v>
      </c>
      <c r="E64" s="172" t="s">
        <v>91</v>
      </c>
      <c r="F64" s="173"/>
      <c r="G64" s="173"/>
      <c r="H64" s="173"/>
      <c r="I64" s="173"/>
      <c r="J64" s="190"/>
      <c r="K64" s="191"/>
      <c r="L64" s="115" t="s">
        <v>90</v>
      </c>
    </row>
    <row r="65" spans="1:12" ht="20.25" hidden="1" customHeight="1" x14ac:dyDescent="0.25">
      <c r="A65" s="156" t="s">
        <v>101</v>
      </c>
      <c r="B65" s="110"/>
      <c r="C65" s="116"/>
      <c r="D65" s="117"/>
      <c r="E65" s="148"/>
      <c r="F65" s="120"/>
      <c r="G65" s="120"/>
      <c r="H65" s="120"/>
      <c r="I65" s="120"/>
      <c r="J65" s="149"/>
      <c r="K65" s="150"/>
      <c r="L65" s="153"/>
    </row>
    <row r="66" spans="1:12" ht="62.25" hidden="1" customHeight="1" x14ac:dyDescent="0.25">
      <c r="A66" s="676" t="s">
        <v>272</v>
      </c>
      <c r="B66" s="110" t="s">
        <v>268</v>
      </c>
      <c r="C66" s="116" t="s">
        <v>257</v>
      </c>
      <c r="D66" s="117">
        <v>45679</v>
      </c>
      <c r="E66" s="148" t="s">
        <v>269</v>
      </c>
      <c r="F66" s="120"/>
      <c r="G66" s="120"/>
      <c r="H66" s="120"/>
      <c r="I66" s="120"/>
      <c r="J66" s="151">
        <v>211</v>
      </c>
      <c r="K66" s="150"/>
      <c r="L66" s="115" t="s">
        <v>90</v>
      </c>
    </row>
    <row r="67" spans="1:12" ht="39" hidden="1" customHeight="1" x14ac:dyDescent="0.25">
      <c r="A67" s="677"/>
      <c r="B67" s="110" t="s">
        <v>268</v>
      </c>
      <c r="C67" s="116" t="s">
        <v>257</v>
      </c>
      <c r="D67" s="117">
        <v>45679</v>
      </c>
      <c r="E67" s="148" t="s">
        <v>270</v>
      </c>
      <c r="F67" s="165"/>
      <c r="G67" s="165"/>
      <c r="H67" s="165"/>
      <c r="I67" s="165"/>
      <c r="J67" s="209">
        <v>213</v>
      </c>
      <c r="K67" s="210"/>
      <c r="L67" s="115" t="s">
        <v>90</v>
      </c>
    </row>
    <row r="68" spans="1:12" ht="39.75" hidden="1" customHeight="1" thickBot="1" x14ac:dyDescent="0.3">
      <c r="A68" s="157" t="s">
        <v>92</v>
      </c>
      <c r="B68" s="158" t="str">
        <f>B66</f>
        <v>008.20.0510</v>
      </c>
      <c r="C68" s="159" t="s">
        <v>257</v>
      </c>
      <c r="D68" s="160">
        <v>45679</v>
      </c>
      <c r="E68" s="200"/>
      <c r="F68" s="201"/>
      <c r="G68" s="201"/>
      <c r="H68" s="201">
        <f>H64</f>
        <v>0</v>
      </c>
      <c r="I68" s="201"/>
      <c r="J68" s="200"/>
      <c r="K68" s="200"/>
      <c r="L68" s="202"/>
    </row>
    <row r="69" spans="1:12" ht="21" thickBot="1" x14ac:dyDescent="0.3">
      <c r="A69" s="203" t="s">
        <v>267</v>
      </c>
      <c r="B69" s="204"/>
      <c r="C69" s="205"/>
      <c r="D69" s="205"/>
      <c r="E69" s="205"/>
      <c r="F69" s="206">
        <f>F40+F44+F59+F63</f>
        <v>0</v>
      </c>
      <c r="G69" s="206">
        <f>G40+G44+G59+G63</f>
        <v>0</v>
      </c>
      <c r="H69" s="206">
        <f>H44+H48+H63+H68</f>
        <v>317800</v>
      </c>
      <c r="I69" s="206">
        <f>I44+I48+I63+I68</f>
        <v>317800</v>
      </c>
      <c r="J69" s="205"/>
      <c r="K69" s="205"/>
      <c r="L69" s="207"/>
    </row>
    <row r="70" spans="1:12" ht="15" customHeight="1" x14ac:dyDescent="0.25">
      <c r="A70" s="125"/>
      <c r="B70" s="126"/>
      <c r="C70" s="125"/>
      <c r="D70" s="125"/>
      <c r="E70" s="125"/>
      <c r="F70" s="127"/>
      <c r="G70" s="125"/>
      <c r="H70" s="127"/>
      <c r="I70" s="128"/>
      <c r="J70" s="125"/>
      <c r="K70" s="125"/>
      <c r="L70" s="125"/>
    </row>
    <row r="71" spans="1:12" ht="15" customHeight="1" x14ac:dyDescent="0.25">
      <c r="A71" s="125"/>
      <c r="B71" s="126"/>
      <c r="C71" s="125"/>
      <c r="D71" s="125"/>
      <c r="E71" s="125"/>
      <c r="F71" s="127"/>
      <c r="G71" s="125"/>
      <c r="H71" s="127"/>
      <c r="I71" s="128"/>
      <c r="J71" s="125"/>
      <c r="K71" s="125"/>
      <c r="L71" s="125"/>
    </row>
    <row r="75" spans="1:12" ht="15.75" x14ac:dyDescent="0.25">
      <c r="A75" s="16" t="s">
        <v>93</v>
      </c>
      <c r="B75" s="16"/>
      <c r="C75" s="16" t="s">
        <v>94</v>
      </c>
      <c r="D75" s="16"/>
      <c r="E75" s="16"/>
      <c r="F75" s="17" t="s">
        <v>389</v>
      </c>
      <c r="G75" s="18"/>
      <c r="H75" s="18"/>
      <c r="K75" s="16"/>
    </row>
    <row r="76" spans="1:12" x14ac:dyDescent="0.25">
      <c r="A76" s="19"/>
      <c r="B76" s="19" t="s">
        <v>95</v>
      </c>
      <c r="C76" s="20" t="s">
        <v>96</v>
      </c>
      <c r="D76" s="20"/>
      <c r="E76" s="20"/>
      <c r="F76" s="20" t="s">
        <v>62</v>
      </c>
      <c r="G76" s="19"/>
      <c r="H76" s="19"/>
      <c r="K76" s="19"/>
    </row>
    <row r="77" spans="1:12" ht="15.75" x14ac:dyDescent="0.25">
      <c r="A77" s="21"/>
      <c r="B77" s="16"/>
      <c r="C77" s="16"/>
      <c r="D77" s="16"/>
      <c r="E77" s="16"/>
      <c r="F77" s="16"/>
      <c r="G77" s="16"/>
      <c r="H77" s="16"/>
      <c r="J77" s="16"/>
      <c r="K77" s="16"/>
    </row>
    <row r="78" spans="1:12" ht="15.75" x14ac:dyDescent="0.25">
      <c r="A78" s="22" t="s">
        <v>97</v>
      </c>
      <c r="B78" s="16"/>
      <c r="C78" s="16"/>
      <c r="D78" s="16"/>
      <c r="E78" s="16"/>
      <c r="F78" s="18"/>
      <c r="G78" s="18"/>
      <c r="H78" s="18"/>
      <c r="J78" s="16"/>
      <c r="K78" s="16"/>
    </row>
    <row r="79" spans="1:12" ht="15.75" x14ac:dyDescent="0.25">
      <c r="A79" s="23" t="s">
        <v>255</v>
      </c>
      <c r="B79" s="23"/>
      <c r="C79" s="24" t="s">
        <v>383</v>
      </c>
      <c r="D79" s="24"/>
      <c r="E79" s="24"/>
      <c r="F79" s="24" t="s">
        <v>384</v>
      </c>
      <c r="G79" s="24"/>
      <c r="H79" s="24" t="s">
        <v>385</v>
      </c>
      <c r="J79" s="16"/>
      <c r="K79" s="23"/>
    </row>
    <row r="80" spans="1:12" ht="15.75" x14ac:dyDescent="0.25">
      <c r="A80" s="23"/>
      <c r="B80" s="16"/>
      <c r="C80" s="20" t="s">
        <v>98</v>
      </c>
      <c r="D80" s="20"/>
      <c r="E80" s="20"/>
      <c r="F80" s="25" t="s">
        <v>99</v>
      </c>
      <c r="G80" s="25"/>
      <c r="H80" s="129" t="s">
        <v>100</v>
      </c>
      <c r="J80" s="129"/>
      <c r="K80" s="23"/>
    </row>
  </sheetData>
  <mergeCells count="37">
    <mergeCell ref="A66:A67"/>
    <mergeCell ref="A2:D2"/>
    <mergeCell ref="E2:G2"/>
    <mergeCell ref="A3:D3"/>
    <mergeCell ref="E3:G6"/>
    <mergeCell ref="A4:D4"/>
    <mergeCell ref="C5:D5"/>
    <mergeCell ref="C6:D6"/>
    <mergeCell ref="A18:C18"/>
    <mergeCell ref="E18:F18"/>
    <mergeCell ref="A7:G7"/>
    <mergeCell ref="A9:G9"/>
    <mergeCell ref="A11:G11"/>
    <mergeCell ref="A12:G12"/>
    <mergeCell ref="A13:G13"/>
    <mergeCell ref="A14:G14"/>
    <mergeCell ref="A15:D15"/>
    <mergeCell ref="E15:G16"/>
    <mergeCell ref="A16:D16"/>
    <mergeCell ref="A17:B17"/>
    <mergeCell ref="E17:F17"/>
    <mergeCell ref="A19:G19"/>
    <mergeCell ref="A23:B23"/>
    <mergeCell ref="C23:D23"/>
    <mergeCell ref="E23:E24"/>
    <mergeCell ref="F23:F24"/>
    <mergeCell ref="G23:G24"/>
    <mergeCell ref="I23:I24"/>
    <mergeCell ref="J23:L23"/>
    <mergeCell ref="A26:A27"/>
    <mergeCell ref="A29:A30"/>
    <mergeCell ref="A31:A32"/>
    <mergeCell ref="A52:A53"/>
    <mergeCell ref="A55:A56"/>
    <mergeCell ref="A34:A39"/>
    <mergeCell ref="A49:A50"/>
    <mergeCell ref="H23:H24"/>
  </mergeCells>
  <hyperlinks>
    <hyperlink ref="J24" r:id="rId1" tooltip="Приказ Минфина России от 29.11.2017 N 209н (ред. от 29.09.2020) &quot;Об утверждении Порядка применения классификации операций сектора государственного управления&quot; (Зарегистрировано в Минюсте России 12.02.2018 N 50003)_x000b_------------ Недействующая редакция_x000b_{Конс" display="consultantplus://offline/ref=AD868B2884F956447D9C4E0F553054C432D97A43F5C72CA2BA3C2E9571ED974256FCB2290CD6329DDAD99A3AE9D55DF8857CF1D04FBCF445O4eBL"/>
  </hyperlinks>
  <pageMargins left="0.70866141732283472" right="0.70866141732283472" top="0.55118110236220474" bottom="0.35433070866141736" header="0.31496062992125984" footer="0.31496062992125984"/>
  <pageSetup paperSize="9" scale="41" fitToWidth="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Приложение 1</vt:lpstr>
      <vt:lpstr>Приложение 2</vt:lpstr>
      <vt:lpstr>Приложение 41111</vt:lpstr>
      <vt:lpstr>Приложение 5</vt:lpstr>
      <vt:lpstr>Приложение 5.1 </vt:lpstr>
      <vt:lpstr>Приложение 3</vt:lpstr>
      <vt:lpstr>Приложение 4</vt:lpstr>
      <vt:lpstr>Приложение5</vt:lpstr>
      <vt:lpstr>Приложение6</vt:lpstr>
      <vt:lpstr>Приложение7</vt:lpstr>
      <vt:lpstr>Сведения антитеррор</vt:lpstr>
      <vt:lpstr>'Сведения антитеррор'!_Par90</vt:lpstr>
      <vt:lpstr>'Приложение 1'!Область_печати</vt:lpstr>
      <vt:lpstr>'Приложение 3'!Область_печати</vt:lpstr>
      <vt:lpstr>'Приложение 4'!Область_печати</vt:lpstr>
      <vt:lpstr>'Приложение 41111'!Область_печати</vt:lpstr>
      <vt:lpstr>'Приложение 5'!Область_печати</vt:lpstr>
      <vt:lpstr>'Сведения антитеррор'!Область_печати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ДЕПАРТАМЕНТ</dc:title>
  <dc:creator>valent</dc:creator>
  <cp:lastModifiedBy>Veconom</cp:lastModifiedBy>
  <cp:lastPrinted>2025-12-26T09:27:50Z</cp:lastPrinted>
  <dcterms:created xsi:type="dcterms:W3CDTF">2021-02-16T14:56:49Z</dcterms:created>
  <dcterms:modified xsi:type="dcterms:W3CDTF">2025-12-26T09:28:25Z</dcterms:modified>
</cp:coreProperties>
</file>